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hernan2200377_correo_uis_edu_co/Documents/Proyecto de Grado/Libro - Entregable Final/APÉNDICES/"/>
    </mc:Choice>
  </mc:AlternateContent>
  <xr:revisionPtr revIDLastSave="699" documentId="8_{B4E4B2D1-B7EA-4EA7-9DFE-841680C00F67}" xr6:coauthVersionLast="47" xr6:coauthVersionMax="47" xr10:uidLastSave="{A3E0F7D1-42C0-4C1C-8C91-AA4E42170410}"/>
  <bookViews>
    <workbookView minimized="1" xWindow="4212" yWindow="1488" windowWidth="18492" windowHeight="7812" activeTab="3" xr2:uid="{00000000-000D-0000-FFFF-FFFF00000000}"/>
  </bookViews>
  <sheets>
    <sheet name="TABLA DE PROCESOS" sheetId="2" r:id="rId1"/>
    <sheet name="ALCANCE SERVICIOS" sheetId="11" r:id="rId2"/>
    <sheet name="RECURSOS NECESARIOS" sheetId="12" r:id="rId3"/>
    <sheet name="LOCALIZACIÓN" sheetId="10" r:id="rId4"/>
  </sheets>
  <definedNames>
    <definedName name="SERVICIOS">'TABLA DE PROCESOS'!$B$2:$B$18</definedName>
    <definedName name="tiempo">'TABLA DE PROCESOS'!$F$2:$F$18</definedName>
    <definedName name="TIEMPOPROM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10" l="1"/>
  <c r="H23" i="10"/>
  <c r="H22" i="10"/>
  <c r="C28" i="10"/>
  <c r="D28" i="10"/>
  <c r="E28" i="10"/>
  <c r="F28" i="10"/>
  <c r="G28" i="10"/>
  <c r="H28" i="10" s="1"/>
  <c r="B28" i="10"/>
  <c r="H25" i="10"/>
  <c r="H27" i="10"/>
  <c r="C23" i="10"/>
  <c r="D23" i="10"/>
  <c r="E23" i="10"/>
  <c r="F23" i="10"/>
  <c r="G23" i="10"/>
  <c r="C24" i="10"/>
  <c r="D24" i="10"/>
  <c r="H24" i="10" s="1"/>
  <c r="E24" i="10"/>
  <c r="F24" i="10"/>
  <c r="G24" i="10"/>
  <c r="C25" i="10"/>
  <c r="D25" i="10"/>
  <c r="E25" i="10"/>
  <c r="F25" i="10"/>
  <c r="G25" i="10"/>
  <c r="C26" i="10"/>
  <c r="D26" i="10"/>
  <c r="E26" i="10"/>
  <c r="F26" i="10"/>
  <c r="G26" i="10"/>
  <c r="C27" i="10"/>
  <c r="D27" i="10"/>
  <c r="E27" i="10"/>
  <c r="F27" i="10"/>
  <c r="G27" i="10"/>
  <c r="G22" i="10"/>
  <c r="F22" i="10"/>
  <c r="E22" i="10"/>
  <c r="D22" i="10"/>
  <c r="C22" i="10"/>
  <c r="B23" i="10"/>
  <c r="B24" i="10"/>
  <c r="B25" i="10"/>
  <c r="B26" i="10"/>
  <c r="H26" i="10" s="1"/>
  <c r="B27" i="10"/>
</calcChain>
</file>

<file path=xl/sharedStrings.xml><?xml version="1.0" encoding="utf-8"?>
<sst xmlns="http://schemas.openxmlformats.org/spreadsheetml/2006/main" count="340" uniqueCount="218">
  <si>
    <t>Línea de servicio</t>
  </si>
  <si>
    <t>Servicio</t>
  </si>
  <si>
    <t>Descripción y flujo del servicio</t>
  </si>
  <si>
    <t>Actividades Específicas</t>
  </si>
  <si>
    <t>Metodología/Herramientas</t>
  </si>
  <si>
    <t>Indicadores Clave (KPIs)</t>
  </si>
  <si>
    <t>Tiempo estimado (Semanas)</t>
  </si>
  <si>
    <t>Recursos Necesarios</t>
  </si>
  <si>
    <t>CONSULTORÍA BÁSICA</t>
  </si>
  <si>
    <t>Caracterización de Residuos</t>
  </si>
  <si>
    <t>Diagnóstico inicial de residuos orgánicos (gallinaza/porquinaza) y estimación general de potencial energético.</t>
  </si>
  <si>
    <t>Levantamiento de información en campo, identificación de biomasa aprovechable, estimación preliminar de biogás.</t>
  </si>
  <si>
    <t>Visitas de campo, checklists técnicos, plantillas Excel.</t>
  </si>
  <si>
    <t>Porcentaje de biomasa utilizable (%)</t>
  </si>
  <si>
    <t>2-3</t>
  </si>
  <si>
    <t xml:space="preserve">Kit de medición de campo,  Licencia de Microsoft 365 para empresas  </t>
  </si>
  <si>
    <t>Evaluación de infraestructura</t>
  </si>
  <si>
    <t>Visita técnica básica para evaluar condiciones generales tales como: ubicación, acceso y espacio disponible (preliminar de condiciones actuales de la granja)</t>
  </si>
  <si>
    <t>Inspección de ubicación, accesibilidad y espacio disponible.</t>
  </si>
  <si>
    <t>Checklists, matrices de factibilidad.</t>
  </si>
  <si>
    <t>Nº de limitaciones físicas detectadas, Porcentaje de factibilidad preliminar (%).</t>
  </si>
  <si>
    <t>1-2</t>
  </si>
  <si>
    <t>Kit de medición de campo</t>
  </si>
  <si>
    <t>Diagnóstico normativo</t>
  </si>
  <si>
    <t>Revisión básica de normatividad local y nacional (UMATA, ICA, ANLA, FNCER).</t>
  </si>
  <si>
    <t>Revisión documental, identificación de requisitos claves.</t>
  </si>
  <si>
    <t>Matrices normativas básicas.</t>
  </si>
  <si>
    <t>Biblioteca digital con normativas ambientales y regulaciones a proyectos FNCER</t>
  </si>
  <si>
    <t>Estudio técnico</t>
  </si>
  <si>
    <t>Estimación del tamaño y tipo de biodigestor sugerido.</t>
  </si>
  <si>
    <t>Propuesta técnica básica de biodigestor, diseñada de acuerdo a las condiciones de la granja.</t>
  </si>
  <si>
    <t>Plantillas técnicas simplificadas con el tipo de biodigestor seleccionado para la propuesta.</t>
  </si>
  <si>
    <t>Propuesta de 1 sistema sistema de biodigestión viable.</t>
  </si>
  <si>
    <t xml:space="preserve">Excel/Base de datos de proveedores y tecnologías </t>
  </si>
  <si>
    <t>Evaluación financiera</t>
  </si>
  <si>
    <t>Estimación de costos y beneficios económicos aproximados por generación de bioenergía y subproductos.</t>
  </si>
  <si>
    <t>Proyección preliminar de inversión y ahorros.</t>
  </si>
  <si>
    <t>Excel financiero preliminar.</t>
  </si>
  <si>
    <t xml:space="preserve">Rango estimado de inversión inicial (mín-máx) </t>
  </si>
  <si>
    <t>Excel</t>
  </si>
  <si>
    <t>Recomendaciones comerciales</t>
  </si>
  <si>
    <t>Recomendaciones básicas de uso del biogás y del digestato (abonos sólidos y/o líquidos).</t>
  </si>
  <si>
    <t>Diseño de lineamientos productivos básicos de operación del sistema propuesto.</t>
  </si>
  <si>
    <t>Informe con recomendaciones comerciales.</t>
  </si>
  <si>
    <t>N° de recomendaciones entregadas</t>
  </si>
  <si>
    <t>Carpeta de información con material didáctico</t>
  </si>
  <si>
    <t>Informe final</t>
  </si>
  <si>
    <t>Documento técnico resumen, socialización personalizada con el cliente y hoja de ruta sugerida.</t>
  </si>
  <si>
    <t>Presentación de hallazgos y hoja de ruta para que el cliente.</t>
  </si>
  <si>
    <t>Informe técnico resumen.</t>
  </si>
  <si>
    <t>Nivel de satisfacción del cliente (%).</t>
  </si>
  <si>
    <t xml:space="preserve">Plantilla de flujos de trabajo (BPMN), Carpeta de información con material didáctico, Licencia de Microsoft 365 para empresas </t>
  </si>
  <si>
    <t>CONSULTORÍA ESPECIALIZADA</t>
  </si>
  <si>
    <t>Caracterización fisicoquímica completa y estimación de potencial energético a partir de biomasa pecuaria. Se contratará la caracterización (Según NTC 5167) que incluye la determinación de Carbono Orgánico, Nitrógeno Total, Relación C/N, pH, Humedad, Fósforo, Potasio, Capacidad de Intercambio Catiónico ) CIC y Conductividad Electrica.</t>
  </si>
  <si>
    <t>Muestreo en campo, análisis en laboratorio.</t>
  </si>
  <si>
    <t>Laboratorio certificado especializada en análisis de biomasa agrícola, excel con información detallada de análisis.</t>
  </si>
  <si>
    <t>Porcentaje de biomasa utilizable (%), Potencial energético de bioenergía (m³ /ton).</t>
  </si>
  <si>
    <t>3-4</t>
  </si>
  <si>
    <t>Kit de medición de campo,  Laboratorios para análisis fisicoquímicos, Base de datos con literatura académica, Licencia de Microsoft 365 para empresas</t>
  </si>
  <si>
    <t>Modelamiento digital de granja y simulación de flujos.</t>
  </si>
  <si>
    <t>Diseño de plano y simulación de flujos.</t>
  </si>
  <si>
    <t>Software de modelamiento FlexSim y licencias asociadas dependiendo de los requerimientos del proyecto (AutoCad, Biodigestor Pro, etc.)</t>
  </si>
  <si>
    <t>Porcentaje de eficiencia proyectada (%)</t>
  </si>
  <si>
    <t>Sofware especializado</t>
  </si>
  <si>
    <t>Análisis normativo detallado y plan para certificaciones ambientales.</t>
  </si>
  <si>
    <t>Elaboración de matriz avanzada regulatoria, plan de gestión de licencias ambientales.</t>
  </si>
  <si>
    <t>Matrices normativas avanzada.</t>
  </si>
  <si>
    <t>N° de requisitos exigidos (relación de cumplimiento con condiciones actuales)</t>
  </si>
  <si>
    <t>Biblioteca digital con normativas ambientales y regulaciones a proyectos FNCER/Excel</t>
  </si>
  <si>
    <t>Diseño completo del sistema de biodigestión en la granja.</t>
  </si>
  <si>
    <t>Dimensionamiento de espacio ideal para el equipo, ubicación privilegiada y determinación del área de almacenamiento y distribución.</t>
  </si>
  <si>
    <t>N° de propuestas diseñadas (&gt;=1), porcentaje de aprovechamiento de biomasa total utilizada en la(s) propuestas (%)</t>
  </si>
  <si>
    <t>4-6</t>
  </si>
  <si>
    <t>Evaluación financiera avanzada (VAN, TIR, escenarios, beneficios tributarios).</t>
  </si>
  <si>
    <t>Modelamiento financiero, proyección de ingresos.</t>
  </si>
  <si>
    <t>Modelos financieros (Excel avanzado)</t>
  </si>
  <si>
    <t>TIR, VAN, Porcentaje de ahorro estimado (%)</t>
  </si>
  <si>
    <t xml:space="preserve">Plantilla de Excel </t>
  </si>
  <si>
    <t>Definición de estrategia de valorización de subproductos (abonos sólidos y/o líquidos)</t>
  </si>
  <si>
    <t>Realización de estudio de mercados, alianzas estratégicas, bonos de carbono y demás gestión de estrategias de valoración de subproductos.</t>
  </si>
  <si>
    <t>Benchmarking de mercado.</t>
  </si>
  <si>
    <t>N° de oportunidades identificadas, ingresos potenciales proyectados.</t>
  </si>
  <si>
    <t>Matriz de valorización de subproductos, Bases de datos de cooperativas y comercializadores, formatos de alianzas comerciales.</t>
  </si>
  <si>
    <t>Entrega de informe detallado y plan estratégico de implementación.</t>
  </si>
  <si>
    <t>Entrega de plan de acción con hoja de ruta para ejecución del proyecto propuesto.</t>
  </si>
  <si>
    <t>Documento técnico y presentación personalizada al cliente.</t>
  </si>
  <si>
    <t>CAPACITACIÓN Y TRANSFERENCIA DE CONOCIMIENTO</t>
  </si>
  <si>
    <t xml:space="preserve">Capacitación técnica a operarios y administradores </t>
  </si>
  <si>
    <t>Sesiones prácticas y teóricas para la operación segura y eficiente de los biodigestores, control de parámetros clave (pH, temperatura, presión), gestión de residuos, limpieza y mantenimiento básico.</t>
  </si>
  <si>
    <t>Talleres presenciales, ejercicios prácticos.</t>
  </si>
  <si>
    <t>Manuales, guías, carpeta de información con material , foro en línea de acceso público.</t>
  </si>
  <si>
    <t>N° de operarios capacitados, porcentaje de adopción de buenas prácticas (%)</t>
  </si>
  <si>
    <t>1 (1 jornada teórica y 2 prácticas)</t>
  </si>
  <si>
    <t>Asesoría en normativas y certificaciones</t>
  </si>
  <si>
    <t>Orientación técnica y legal para alcanzar certificaciones como Producción Limpia, BPA (Buenas Prácticas Agrícolas), o Sello Verde. Incluye plan de trabajo y diagnóstico inicial.</t>
  </si>
  <si>
    <t>Talleres teórico-prácticos, revisión documental.</t>
  </si>
  <si>
    <t xml:space="preserve">Normativas ISO, checklists,carpeta de información con material , foro en línea de acceso público. </t>
  </si>
  <si>
    <t>N° de normativas impartidas, N° de certificaciones gestionadas.</t>
  </si>
  <si>
    <t>Carpeta de información con material didáctico, matriz de cumplimiento normativo</t>
  </si>
  <si>
    <t>Talleres de buenas prácticas ambientales</t>
  </si>
  <si>
    <t>Actividades de sensibilización y formación práctica para promover una cultura ambiental sostenible. Se abordan temas como economía circular, uso eficiente de recursos y estrategias de adaptación climática.</t>
  </si>
  <si>
    <t>Charlas interactivas, dinámicas, casos de éxito.</t>
  </si>
  <si>
    <t xml:space="preserve">Aprendiza basado en proyectos (PBL), carpeta de información con material , foro en línea de acceso público. </t>
  </si>
  <si>
    <t>Nivel de satisfacción del cliente (%), porcentaje de mejora en prácticas ambientales (%).</t>
  </si>
  <si>
    <t>Criterio</t>
  </si>
  <si>
    <t>Ponderación     (%)</t>
  </si>
  <si>
    <t>Cercanía a núcleos productivos avícolas y porcícolas</t>
  </si>
  <si>
    <t>Accesibilidad vial y logística regional</t>
  </si>
  <si>
    <t>Potencial de expansión y alianzas estratégicas</t>
  </si>
  <si>
    <t>Cercanía a centros de conocimiento e innovación</t>
  </si>
  <si>
    <t>Disponibilidad de internet de alta velocidad</t>
  </si>
  <si>
    <t>Accesibilidad digital</t>
  </si>
  <si>
    <t>Ciudad</t>
  </si>
  <si>
    <t>Puntaje total</t>
  </si>
  <si>
    <t>AMB</t>
  </si>
  <si>
    <t>Socorro</t>
  </si>
  <si>
    <t>Vélez</t>
  </si>
  <si>
    <t>San Gil</t>
  </si>
  <si>
    <t>Málaga</t>
  </si>
  <si>
    <t>Barrancabermeja</t>
  </si>
  <si>
    <t>Matanza</t>
  </si>
  <si>
    <t>PUNTAJE PONDERADO</t>
  </si>
  <si>
    <t>4(1,2)</t>
  </si>
  <si>
    <t>4(0,6)</t>
  </si>
  <si>
    <t>5(0,75)</t>
  </si>
  <si>
    <t>5(0,5)</t>
  </si>
  <si>
    <t>3(0,9)</t>
  </si>
  <si>
    <t>3(0,45)</t>
  </si>
  <si>
    <t>3(0,3)</t>
  </si>
  <si>
    <t>2(0,6)</t>
  </si>
  <si>
    <t>2(0,3)</t>
  </si>
  <si>
    <t>2(0.2)</t>
  </si>
  <si>
    <t>4(0,4)</t>
  </si>
  <si>
    <t>2(0,2)</t>
  </si>
  <si>
    <t>Responsable</t>
  </si>
  <si>
    <t>Líder Técnico y de Proyectos, analista junior</t>
  </si>
  <si>
    <t>Número de requisitos normativos claves aplicables.</t>
  </si>
  <si>
    <t>Líder Administrativo y Comercial</t>
  </si>
  <si>
    <t>Líder Técnico y de Proyectos, Líder Administrativo y Comercial</t>
  </si>
  <si>
    <t>Línea de Servicio 1: Consultoría básica (1 a 3 meses)</t>
  </si>
  <si>
    <t>Descripción</t>
  </si>
  <si>
    <t>Alcance</t>
  </si>
  <si>
    <t xml:space="preserve">Caracterización de residuos </t>
  </si>
  <si>
    <t>Estimación de cantidad, tipo de estiércol generado y potencial energético general (porquinaza/gallinaza)</t>
  </si>
  <si>
    <t>Diagnóstico inicial de residuos orgánicos (gallinaza/porquinaza) para su biodigestión.</t>
  </si>
  <si>
    <t>Determinar factibilidad física y logística para la instalación de los sistemas de biodigestión.</t>
  </si>
  <si>
    <t xml:space="preserve">Diagnóstico Normativo </t>
  </si>
  <si>
    <t>Identificación de requerimientos legales y regulatorios aplicables al proyecto.</t>
  </si>
  <si>
    <t>Estudio Técnico</t>
  </si>
  <si>
    <t>Definición de la tecnología apropiada según características de la granja.</t>
  </si>
  <si>
    <t>Evaluación Financiera</t>
  </si>
  <si>
    <t>Determinar la viabilidad económica preliminar del proyecto.</t>
  </si>
  <si>
    <t>Recomendaciones Comerciales</t>
  </si>
  <si>
    <t>Estrategias para aprovechamiento productivo y comercial de subproductos.</t>
  </si>
  <si>
    <t>Entrega de resultados, lineamientos prácticos y plan de acción sugerido para el proyecto.</t>
  </si>
  <si>
    <t>Línea de servicio 2: Consultoría especializada. (3 a 6 meses)</t>
  </si>
  <si>
    <t>Caracterización fisicoquímica completa (Según NTC 5167, expuesta en el apéndice G) y estimación del potencial energético (biogás y producción de subproductos).</t>
  </si>
  <si>
    <t xml:space="preserve"> Diagnóstico avanzado de la calidad y aprovechamiento energético y agrícola de los residuos.</t>
  </si>
  <si>
    <t>Evaluación de Infraestructura</t>
  </si>
  <si>
    <t xml:space="preserve"> Modelamiento digital de la granja mediante el diseño de un plano con las condiciones óptimas para el sistema de bioenergía.</t>
  </si>
  <si>
    <t>Determinar la disposición óptima de la infraestructura para eficiencia y escalabilidad del sistema.</t>
  </si>
  <si>
    <t>Diagnóstico Normativo</t>
  </si>
  <si>
    <t>Informe técnico con información legal detallada y step-by-step para licencias, sellos y certificaciones ambientales.</t>
  </si>
  <si>
    <t>Asegurar el cumplimiento legal y orientar al cliente hacia la obtención de certificaciones y permisos.</t>
  </si>
  <si>
    <t>Diseño completo del sistema (tipo, ubicación, dimensionamiento, almacenamiento de biogás y abonos líquidos/sólidos).</t>
  </si>
  <si>
    <t>Propuesta integral y detallada del sistema de biodigestión a implementar.</t>
  </si>
  <si>
    <t>Análisis financiero detallado (TIR, VAN, escenarios, ahorro vs inversión, proyección de ingresos, deducciones Ley 2099, 1715 y demás beneficios tributarios, bonos verdes, etc.).</t>
  </si>
  <si>
    <t>Evaluar viabilidad financiera con herramientas avanzadas y proyecciones a largo plazo.</t>
  </si>
  <si>
    <t>Estrategia de valorización de subproductos: venta, alianzas, bonos de carbono y certificación de sostenibilidad.</t>
  </si>
  <si>
    <t>Diseñar un modelo de negocio sostenible y rentable alrededor de los subproductos generados.</t>
  </si>
  <si>
    <t>Informe Final</t>
  </si>
  <si>
    <t>Informe detallado, socialización personalizada con el cliente y hoja de ruta sugerida.</t>
  </si>
  <si>
    <t>Entrega de un plan estratégico y técnico de implementación con visión de sostenibilidad y mercado.</t>
  </si>
  <si>
    <r>
      <t xml:space="preserve">Línea de Servicio </t>
    </r>
    <r>
      <rPr>
        <sz val="11"/>
        <color rgb="FF000000"/>
        <rFont val="Times New Roman"/>
        <family val="1"/>
      </rPr>
      <t>3</t>
    </r>
    <r>
      <rPr>
        <b/>
        <sz val="11"/>
        <color rgb="FF000000"/>
        <rFont val="Times New Roman"/>
        <family val="1"/>
      </rPr>
      <t>: Capacitación y Transferencia de Conocimiento</t>
    </r>
  </si>
  <si>
    <t>Capacitación técnica a operarios y administradores</t>
  </si>
  <si>
    <t>Formación en gestión de residuos, operación de biodigestores y eficiencia bioenergética.</t>
  </si>
  <si>
    <t>Talleres prácticos y capacitaciones personalizadas de acuerdo con las necesidades de la granja.</t>
  </si>
  <si>
    <t>Guía en regulaciones ambientales y certificaciones de sostenibilidad aplicables al sector.</t>
  </si>
  <si>
    <t>Identificación de beneficios y requisitos para certificaciones.</t>
  </si>
  <si>
    <t>Sensibilización sobre impacto ambiental y rentabilidad del aprovechamiento de biomasa residual.</t>
  </si>
  <si>
    <t>Enfoque en economía circular y producción sostenible de acuerdo con el tipo de operación de la empresa.</t>
  </si>
  <si>
    <t>Línea de Servicio</t>
  </si>
  <si>
    <t>Equipo/Software/Accesos</t>
  </si>
  <si>
    <t>Cant.</t>
  </si>
  <si>
    <t>Descripción/Características</t>
  </si>
  <si>
    <t>Imagen</t>
  </si>
  <si>
    <t>Herramientas para estimar volumen de residuos, ubicación y área disponible, tales como: balanza, cinta métrica, medidores de PH, DQO, recipientes de muestra, guantes y tapabocas)</t>
  </si>
  <si>
    <r>
      <t xml:space="preserve">Nota. </t>
    </r>
    <r>
      <rPr>
        <sz val="11"/>
        <color rgb="FF000000"/>
        <rFont val="Times New Roman"/>
        <family val="1"/>
      </rPr>
      <t xml:space="preserve">Adaptado de </t>
    </r>
    <r>
      <rPr>
        <i/>
        <sz val="11"/>
        <color rgb="FF000000"/>
        <rFont val="Times New Roman"/>
        <family val="1"/>
      </rPr>
      <t xml:space="preserve">InfoAgro.com </t>
    </r>
    <r>
      <rPr>
        <sz val="11"/>
        <color rgb="FF000000"/>
        <rFont val="Times New Roman"/>
        <family val="1"/>
      </rPr>
      <t>(2025), (https://acortar.link/q5kqsp)</t>
    </r>
  </si>
  <si>
    <t>Análisis fisicoquímico de biomasa</t>
  </si>
  <si>
    <t>Evaluación detallada de determinadas propiedades fisicoquímicas de la biomasa residual. Incluye métricas para estimar viabilidad técnica y económica, tales como contenido de humedad, poder calorífico, relación carbono/Nitrógeno (C/n), entre otras.</t>
  </si>
  <si>
    <r>
      <t>Nota:</t>
    </r>
    <r>
      <rPr>
        <sz val="11"/>
        <color rgb="FF000000"/>
        <rFont val="Times New Roman"/>
        <family val="1"/>
      </rPr>
      <t xml:space="preserve"> Análisis de laboratorios químicos en Colombia que puedan ofrecer el servicio de estas muestras tales como SGS, AGQ Labs, etc. </t>
    </r>
  </si>
  <si>
    <r>
      <t xml:space="preserve">Nota. </t>
    </r>
    <r>
      <rPr>
        <sz val="11"/>
        <color rgb="FF000000"/>
        <rFont val="Times New Roman"/>
        <family val="1"/>
      </rPr>
      <t xml:space="preserve">Adaptado de </t>
    </r>
    <r>
      <rPr>
        <i/>
        <sz val="11"/>
        <color rgb="FF000000"/>
        <rFont val="Times New Roman"/>
        <family val="1"/>
      </rPr>
      <t xml:space="preserve">Certificados de calidad SGS Colombia </t>
    </r>
    <r>
      <rPr>
        <sz val="11"/>
        <color rgb="FF000000"/>
        <rFont val="Times New Roman"/>
        <family val="1"/>
      </rPr>
      <t>(2025), (https://acortar.link/WEl5lU)</t>
    </r>
  </si>
  <si>
    <t>Base de datos especializada en compilar información actualizada de leyes, decretos y resoluciones basadas en bioenergía y el sector agroindustrial en Colombia.</t>
  </si>
  <si>
    <r>
      <t>Nota</t>
    </r>
    <r>
      <rPr>
        <sz val="11"/>
        <color rgb="FF000000"/>
        <rFont val="Times New Roman"/>
        <family val="1"/>
      </rPr>
      <t>. Desarrollo de base de datos interna a partir de las bibliotecas virtuales del MinEnergía, MinAmbiente y la ANLA.</t>
    </r>
  </si>
  <si>
    <r>
      <t xml:space="preserve">Nota. </t>
    </r>
    <r>
      <rPr>
        <sz val="11"/>
        <color rgb="FF000000"/>
        <rFont val="Times New Roman"/>
        <family val="1"/>
      </rPr>
      <t xml:space="preserve">Adaptado de </t>
    </r>
    <r>
      <rPr>
        <i/>
        <sz val="11"/>
        <color rgb="FF000000"/>
        <rFont val="Times New Roman"/>
        <family val="1"/>
      </rPr>
      <t>Centro de Documentación MinAmbiente</t>
    </r>
    <r>
      <rPr>
        <sz val="11"/>
        <color rgb="FF000000"/>
        <rFont val="Times New Roman"/>
        <family val="1"/>
      </rPr>
      <t>, (2025), (https://acortar.link/s5t4Dz)</t>
    </r>
  </si>
  <si>
    <t>Base de datos con literatura académica</t>
  </si>
  <si>
    <t>Base de datos con información actualizada y relevante que permita consultar artículos científicos, tesis, informes técnicos y otro tipo de publicaciones, esenciales para el desarrollo de los proyectos de la consultora.</t>
  </si>
  <si>
    <r>
      <t>Nota:</t>
    </r>
    <r>
      <rPr>
        <sz val="11"/>
        <color rgb="FF000000"/>
        <rFont val="Times New Roman"/>
        <family val="1"/>
      </rPr>
      <t xml:space="preserve"> Uso de bases de datos de acceso libre (SciELO, Latindex, Lens, etc.) y motores de búsqueda especializados en contenido académico como Google Scholar.</t>
    </r>
  </si>
  <si>
    <r>
      <t xml:space="preserve">Nota. </t>
    </r>
    <r>
      <rPr>
        <sz val="11"/>
        <color rgb="FF000000"/>
        <rFont val="Times New Roman"/>
        <family val="1"/>
      </rPr>
      <t xml:space="preserve">Adaptado de </t>
    </r>
    <r>
      <rPr>
        <i/>
        <sz val="11"/>
        <color rgb="FF000000"/>
        <rFont val="Times New Roman"/>
        <family val="1"/>
      </rPr>
      <t xml:space="preserve">Google Scholar Logo </t>
    </r>
    <r>
      <rPr>
        <sz val="11"/>
        <color rgb="FF000000"/>
        <rFont val="Times New Roman"/>
        <family val="1"/>
      </rPr>
      <t>(2025), (https://acortar.link/rSbVQF)</t>
    </r>
  </si>
  <si>
    <t xml:space="preserve">Licencia Microsoft 365 para empresas </t>
  </si>
  <si>
    <t>Plataforma de productividad con tecnología de nube especializada para gestión interna de información.</t>
  </si>
  <si>
    <t>Especialmente con acceso a Excel, Word, Power BI, Power Point, OneDrive y Microsoft Visio.</t>
  </si>
  <si>
    <r>
      <t xml:space="preserve">Nota. </t>
    </r>
    <r>
      <rPr>
        <sz val="11"/>
        <color rgb="FF000000"/>
        <rFont val="Times New Roman"/>
        <family val="1"/>
      </rPr>
      <t xml:space="preserve">Adaptado de </t>
    </r>
    <r>
      <rPr>
        <i/>
        <sz val="11"/>
        <color rgb="FF000000"/>
        <rFont val="Times New Roman"/>
        <family val="1"/>
      </rPr>
      <t>Microsoft 365 para empresas</t>
    </r>
    <r>
      <rPr>
        <sz val="11"/>
        <color rgb="FF000000"/>
        <rFont val="Times New Roman"/>
        <family val="1"/>
      </rPr>
      <t>, (2025),</t>
    </r>
    <r>
      <rPr>
        <b/>
        <sz val="11"/>
        <color rgb="FF000000"/>
        <rFont val="Times New Roman"/>
        <family val="1"/>
      </rPr>
      <t xml:space="preserve"> (</t>
    </r>
    <r>
      <rPr>
        <sz val="11"/>
        <color rgb="FF000000"/>
        <rFont val="Times New Roman"/>
        <family val="1"/>
      </rPr>
      <t>https://acortar.link/4f0boQ</t>
    </r>
    <r>
      <rPr>
        <b/>
        <sz val="11"/>
        <color rgb="FF000000"/>
        <rFont val="Times New Roman"/>
        <family val="1"/>
      </rPr>
      <t>)</t>
    </r>
  </si>
  <si>
    <t>Licencia profesional Biodigestor Pro</t>
  </si>
  <si>
    <t>Plataforma avanzada para el modelado y simulación de procesos operativos en sistemas de biodigestión anaerobia. Diseñada para evaluarla viabilidad técnica, económica y ambiental de proyectos de bioenergía.</t>
  </si>
  <si>
    <r>
      <t xml:space="preserve">Nota. </t>
    </r>
    <r>
      <rPr>
        <sz val="11"/>
        <color rgb="FF000000"/>
        <rFont val="Times New Roman"/>
        <family val="1"/>
      </rPr>
      <t xml:space="preserve">Adaptado de </t>
    </r>
    <r>
      <rPr>
        <i/>
        <sz val="11"/>
        <color rgb="FF000000"/>
        <rFont val="Times New Roman"/>
        <family val="1"/>
      </rPr>
      <t>techjockey</t>
    </r>
    <r>
      <rPr>
        <sz val="11"/>
        <color rgb="FF000000"/>
        <rFont val="Times New Roman"/>
        <family val="1"/>
      </rPr>
      <t xml:space="preserve"> (2025), (https://acortar.link/RWFJnp)</t>
    </r>
  </si>
  <si>
    <t>1, 2</t>
  </si>
  <si>
    <t>Base de datos de Proveedores y Tecnologías</t>
  </si>
  <si>
    <t>Sistema de información interno que recopile detalles sobre proveedores de equipos de bioenergía, servicios de instalación, especificaciones técnicas y comparativas costo/eficiencia. Con acceso en línea y actualización periódica.</t>
  </si>
  <si>
    <r>
      <t xml:space="preserve">Nota. </t>
    </r>
    <r>
      <rPr>
        <sz val="11"/>
        <color rgb="FF000000"/>
        <rFont val="Times New Roman"/>
        <family val="1"/>
      </rPr>
      <t xml:space="preserve">Adaptado de </t>
    </r>
    <r>
      <rPr>
        <i/>
        <sz val="11"/>
        <color rgb="FF000000"/>
        <rFont val="Times New Roman"/>
        <family val="1"/>
      </rPr>
      <t xml:space="preserve">Apen </t>
    </r>
    <r>
      <rPr>
        <sz val="11"/>
        <color rgb="FF000000"/>
        <rFont val="Times New Roman"/>
        <family val="1"/>
      </rPr>
      <t>(2025),</t>
    </r>
    <r>
      <rPr>
        <b/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(https://acortar.link/Pu6bTU)</t>
    </r>
  </si>
  <si>
    <t>2, 3</t>
  </si>
  <si>
    <t>Compilado de información estructurada con recursos educativos diseñados para dar facilidad al aprendizaje y la comprensión de conceptos relacionados con bioenergía, que incluye manuales, guías, presentaciones, estudios de caso y demás material relevante.</t>
  </si>
  <si>
    <r>
      <t xml:space="preserve">Nota: </t>
    </r>
    <r>
      <rPr>
        <sz val="11"/>
        <color rgb="FF000000"/>
        <rFont val="Times New Roman"/>
        <family val="1"/>
      </rPr>
      <t>Desarrollo en Google Drive y OneDrive con contenido propio actualizado, multimedial y accesible.</t>
    </r>
  </si>
  <si>
    <r>
      <t xml:space="preserve">Nota. </t>
    </r>
    <r>
      <rPr>
        <sz val="11"/>
        <color rgb="FF000000"/>
        <rFont val="Times New Roman"/>
        <family val="1"/>
      </rPr>
      <t xml:space="preserve">Adaptado de </t>
    </r>
    <r>
      <rPr>
        <i/>
        <sz val="11"/>
        <color rgb="FF000000"/>
        <rFont val="Times New Roman"/>
        <family val="1"/>
      </rPr>
      <t xml:space="preserve">Google Drive Logo </t>
    </r>
    <r>
      <rPr>
        <sz val="11"/>
        <color rgb="FF000000"/>
        <rFont val="Times New Roman"/>
        <family val="1"/>
      </rPr>
      <t>(2023), (https://acortar.link/rTqsay)</t>
    </r>
  </si>
  <si>
    <t>Foro en línea de acceso público</t>
  </si>
  <si>
    <t>Plataforma digital interactiva que permite la comunicación e intercambio de conocimiento entre los actores involucrados, tales como expertos en bioenergía, productores y otros en el ámbito socioeconómico de la consultora. Facilita discusiones, resolución de dudas, experiencias y actualización continua sobre novedades del sector.</t>
  </si>
  <si>
    <r>
      <t xml:space="preserve">Nota. </t>
    </r>
    <r>
      <rPr>
        <sz val="11"/>
        <color rgb="FF000000"/>
        <rFont val="Times New Roman"/>
        <family val="1"/>
      </rPr>
      <t xml:space="preserve">Adaptado de </t>
    </r>
    <r>
      <rPr>
        <i/>
        <sz val="11"/>
        <color rgb="FF000000"/>
        <rFont val="Times New Roman"/>
        <family val="1"/>
      </rPr>
      <t xml:space="preserve">Flaticon </t>
    </r>
    <r>
      <rPr>
        <sz val="11"/>
        <color rgb="FF000000"/>
        <rFont val="Times New Roman"/>
        <family val="1"/>
      </rPr>
      <t>(2023), (https://acortar.link/08f6rf)</t>
    </r>
  </si>
  <si>
    <t>LOCALIZACIÓN  DE CIUDAD CENTRO DE OPERACIONES - OPTIMUS BIOENERGY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</si>
</sst>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40A]\ #,##0;[Red]\-[$$-240A]\ #,##0"/>
    <numFmt numFmtId="165" formatCode="0.000"/>
  </numFmts>
  <fonts count="16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6"/>
      <color rgb="FF000000"/>
      <name val="Aptos Narrow"/>
      <family val="2"/>
    </font>
    <font>
      <sz val="8"/>
      <name val="Aptos Narrow"/>
      <family val="2"/>
      <scheme val="minor"/>
    </font>
    <font>
      <sz val="14"/>
      <color rgb="FF000000"/>
      <name val="Times New Roman"/>
      <family val="1"/>
    </font>
    <font>
      <sz val="16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i/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11"/>
      <color rgb="FFEE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7F7F7F"/>
      </bottom>
      <diagonal/>
    </border>
    <border>
      <left/>
      <right/>
      <top style="medium">
        <color rgb="FF7F7F7F"/>
      </top>
      <bottom/>
      <diagonal/>
    </border>
    <border>
      <left style="thin">
        <color indexed="64"/>
      </left>
      <right/>
      <top style="thin">
        <color indexed="64"/>
      </top>
      <bottom style="medium">
        <color rgb="FF7F7F7F"/>
      </bottom>
      <diagonal/>
    </border>
    <border>
      <left/>
      <right/>
      <top style="thin">
        <color indexed="64"/>
      </top>
      <bottom style="medium">
        <color rgb="FF7F7F7F"/>
      </bottom>
      <diagonal/>
    </border>
    <border>
      <left/>
      <right style="thin">
        <color indexed="64"/>
      </right>
      <top style="thin">
        <color indexed="64"/>
      </top>
      <bottom style="medium">
        <color rgb="FF7F7F7F"/>
      </bottom>
      <diagonal/>
    </border>
    <border>
      <left style="thin">
        <color indexed="64"/>
      </left>
      <right/>
      <top/>
      <bottom style="medium">
        <color rgb="FF7F7F7F"/>
      </bottom>
      <diagonal/>
    </border>
    <border>
      <left/>
      <right style="thin">
        <color indexed="64"/>
      </right>
      <top/>
      <bottom style="medium">
        <color rgb="FF7F7F7F"/>
      </bottom>
      <diagonal/>
    </border>
    <border>
      <left style="thin">
        <color indexed="64"/>
      </left>
      <right/>
      <top style="medium">
        <color rgb="FF7F7F7F"/>
      </top>
      <bottom/>
      <diagonal/>
    </border>
    <border>
      <left/>
      <right style="thin">
        <color indexed="64"/>
      </right>
      <top style="medium">
        <color rgb="FF7F7F7F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rgb="FF7F7F7F"/>
      </top>
      <bottom style="thin">
        <color indexed="64"/>
      </bottom>
      <diagonal/>
    </border>
    <border>
      <left/>
      <right/>
      <top style="medium">
        <color rgb="FF7F7F7F"/>
      </top>
      <bottom style="thin">
        <color indexed="64"/>
      </bottom>
      <diagonal/>
    </border>
    <border>
      <left/>
      <right style="thin">
        <color indexed="64"/>
      </right>
      <top style="medium">
        <color rgb="FF7F7F7F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65" fontId="0" fillId="0" borderId="0" xfId="0" applyNumberFormat="1" applyAlignment="1">
      <alignment horizontal="center"/>
    </xf>
    <xf numFmtId="1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left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2" fillId="3" borderId="11" xfId="0" quotePrefix="1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1" fontId="2" fillId="3" borderId="11" xfId="0" applyNumberFormat="1" applyFont="1" applyFill="1" applyBorder="1" applyAlignment="1">
      <alignment horizontal="center" vertical="center" wrapText="1"/>
    </xf>
    <xf numFmtId="164" fontId="2" fillId="3" borderId="11" xfId="0" applyNumberFormat="1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1" fontId="2" fillId="2" borderId="10" xfId="0" quotePrefix="1" applyNumberFormat="1" applyFont="1" applyFill="1" applyBorder="1" applyAlignment="1">
      <alignment horizontal="center" vertical="center"/>
    </xf>
    <xf numFmtId="1" fontId="2" fillId="2" borderId="6" xfId="0" quotePrefix="1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2" fillId="2" borderId="5" xfId="0" quotePrefix="1" applyFont="1" applyFill="1" applyBorder="1" applyAlignment="1">
      <alignment horizontal="center" vertical="center" wrapText="1"/>
    </xf>
    <xf numFmtId="16" fontId="6" fillId="4" borderId="11" xfId="0" quotePrefix="1" applyNumberFormat="1" applyFont="1" applyFill="1" applyBorder="1" applyAlignment="1">
      <alignment horizontal="center" vertical="center" wrapText="1"/>
    </xf>
    <xf numFmtId="0" fontId="6" fillId="4" borderId="11" xfId="0" quotePrefix="1" applyFont="1" applyFill="1" applyBorder="1" applyAlignment="1">
      <alignment horizontal="center" vertical="center" wrapText="1"/>
    </xf>
    <xf numFmtId="1" fontId="2" fillId="3" borderId="11" xfId="0" quotePrefix="1" applyNumberFormat="1" applyFont="1" applyFill="1" applyBorder="1" applyAlignment="1">
      <alignment horizontal="center" vertical="center" wrapText="1"/>
    </xf>
    <xf numFmtId="9" fontId="0" fillId="0" borderId="0" xfId="0" applyNumberForma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9" fontId="9" fillId="0" borderId="1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9" fillId="2" borderId="11" xfId="0" applyFont="1" applyFill="1" applyBorder="1" applyAlignment="1">
      <alignment vertical="center"/>
    </xf>
    <xf numFmtId="0" fontId="0" fillId="0" borderId="0" xfId="0" applyAlignment="1">
      <alignment wrapText="1"/>
    </xf>
    <xf numFmtId="0" fontId="12" fillId="0" borderId="18" xfId="0" applyFont="1" applyBorder="1" applyAlignment="1">
      <alignment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3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vertical="center" wrapText="1"/>
    </xf>
    <xf numFmtId="0" fontId="15" fillId="0" borderId="30" xfId="0" applyFont="1" applyBorder="1" applyAlignment="1">
      <alignment horizontal="center" vertical="center" wrapText="1"/>
    </xf>
    <xf numFmtId="0" fontId="13" fillId="0" borderId="30" xfId="0" applyFont="1" applyBorder="1" applyAlignment="1">
      <alignment vertical="center" wrapText="1"/>
    </xf>
    <xf numFmtId="0" fontId="14" fillId="0" borderId="31" xfId="0" applyFont="1" applyBorder="1" applyAlignment="1">
      <alignment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5" fillId="0" borderId="19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4" fillId="0" borderId="26" xfId="0" applyFont="1" applyBorder="1" applyAlignment="1">
      <alignment vertical="center" wrapText="1"/>
    </xf>
    <xf numFmtId="0" fontId="14" fillId="0" borderId="28" xfId="0" applyFont="1" applyBorder="1" applyAlignment="1">
      <alignment vertical="center" wrapText="1"/>
    </xf>
    <xf numFmtId="0" fontId="14" fillId="0" borderId="24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10" fillId="0" borderId="11" xfId="0" applyFont="1" applyBorder="1" applyAlignment="1">
      <alignment horizontal="center"/>
    </xf>
    <xf numFmtId="0" fontId="12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4</xdr:col>
      <xdr:colOff>2354580</xdr:colOff>
      <xdr:row>1</xdr:row>
      <xdr:rowOff>906780</xdr:rowOff>
    </xdr:to>
    <xdr:pic>
      <xdr:nvPicPr>
        <xdr:cNvPr id="2" name="Imagen 3" descr="Maletín NO3-11S. Análisis de Nitrato en Suelo. Horiba LAQUAtwin, tienda On  Line">
          <a:extLst>
            <a:ext uri="{FF2B5EF4-FFF2-40B4-BE49-F238E27FC236}">
              <a16:creationId xmlns:a16="http://schemas.microsoft.com/office/drawing/2014/main" id="{BE8ACEB6-F524-A05D-8848-F38879D9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3980" y="533400"/>
          <a:ext cx="2354580" cy="90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2</xdr:row>
      <xdr:rowOff>0</xdr:rowOff>
    </xdr:from>
    <xdr:to>
      <xdr:col>4</xdr:col>
      <xdr:colOff>2346960</xdr:colOff>
      <xdr:row>2</xdr:row>
      <xdr:rowOff>1264920</xdr:rowOff>
    </xdr:to>
    <xdr:pic>
      <xdr:nvPicPr>
        <xdr:cNvPr id="3" name="Imagen 2" descr="CERTIFICADOS DE CALIDAD SGS COLOMBIA - CELCO">
          <a:extLst>
            <a:ext uri="{FF2B5EF4-FFF2-40B4-BE49-F238E27FC236}">
              <a16:creationId xmlns:a16="http://schemas.microsoft.com/office/drawing/2014/main" id="{5277694F-D601-A581-51CF-E2F0B2294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3980" y="1943100"/>
          <a:ext cx="2346960" cy="1264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6</xdr:row>
      <xdr:rowOff>0</xdr:rowOff>
    </xdr:from>
    <xdr:to>
      <xdr:col>4</xdr:col>
      <xdr:colOff>2446020</xdr:colOff>
      <xdr:row>6</xdr:row>
      <xdr:rowOff>1203960</xdr:rowOff>
    </xdr:to>
    <xdr:pic>
      <xdr:nvPicPr>
        <xdr:cNvPr id="4" name="Imagen 9" descr="Evite Sanciones protegiendo el medio ambiente…Cuestión de humanidad ...">
          <a:extLst>
            <a:ext uri="{FF2B5EF4-FFF2-40B4-BE49-F238E27FC236}">
              <a16:creationId xmlns:a16="http://schemas.microsoft.com/office/drawing/2014/main" id="{39B1FC4C-C100-9D38-A490-30B4A91F8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3980" y="10553700"/>
          <a:ext cx="2446020" cy="1203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11</xdr:row>
      <xdr:rowOff>0</xdr:rowOff>
    </xdr:from>
    <xdr:to>
      <xdr:col>4</xdr:col>
      <xdr:colOff>2385060</xdr:colOff>
      <xdr:row>11</xdr:row>
      <xdr:rowOff>1234440</xdr:rowOff>
    </xdr:to>
    <xdr:pic>
      <xdr:nvPicPr>
        <xdr:cNvPr id="5" name="Imagen 4" descr="Google Scholar Logo PNG vector in SVG, PDF, AI, CDR format">
          <a:extLst>
            <a:ext uri="{FF2B5EF4-FFF2-40B4-BE49-F238E27FC236}">
              <a16:creationId xmlns:a16="http://schemas.microsoft.com/office/drawing/2014/main" id="{1EA69F87-719A-7E25-EDEF-82E13592D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3980" y="15841980"/>
          <a:ext cx="2385060" cy="1234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15</xdr:row>
      <xdr:rowOff>0</xdr:rowOff>
    </xdr:from>
    <xdr:to>
      <xdr:col>5</xdr:col>
      <xdr:colOff>144780</xdr:colOff>
      <xdr:row>15</xdr:row>
      <xdr:rowOff>1234440</xdr:rowOff>
    </xdr:to>
    <xdr:pic>
      <xdr:nvPicPr>
        <xdr:cNvPr id="6" name="Imagen 10" descr="Microsoft 365 Empresas (12 meses - Formato Digital) | Worten.pt">
          <a:extLst>
            <a:ext uri="{FF2B5EF4-FFF2-40B4-BE49-F238E27FC236}">
              <a16:creationId xmlns:a16="http://schemas.microsoft.com/office/drawing/2014/main" id="{00699071-C485-C414-02D0-49F33D340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3980" y="22524720"/>
          <a:ext cx="2598420" cy="1234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18</xdr:row>
      <xdr:rowOff>0</xdr:rowOff>
    </xdr:from>
    <xdr:to>
      <xdr:col>4</xdr:col>
      <xdr:colOff>2430780</xdr:colOff>
      <xdr:row>18</xdr:row>
      <xdr:rowOff>1143000</xdr:rowOff>
    </xdr:to>
    <xdr:pic>
      <xdr:nvPicPr>
        <xdr:cNvPr id="7" name="Imagen 1" descr="Software biodigestores - Biodigestores - plantas de biogas - generadores -  energia">
          <a:extLst>
            <a:ext uri="{FF2B5EF4-FFF2-40B4-BE49-F238E27FC236}">
              <a16:creationId xmlns:a16="http://schemas.microsoft.com/office/drawing/2014/main" id="{0F991D4F-D95D-DD0A-66B6-EBB95AD1E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3980" y="26045160"/>
          <a:ext cx="243078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20</xdr:row>
      <xdr:rowOff>0</xdr:rowOff>
    </xdr:from>
    <xdr:to>
      <xdr:col>4</xdr:col>
      <xdr:colOff>2346960</xdr:colOff>
      <xdr:row>20</xdr:row>
      <xdr:rowOff>922020</xdr:rowOff>
    </xdr:to>
    <xdr:pic>
      <xdr:nvPicPr>
        <xdr:cNvPr id="8" name="Imagen 17" descr="Microsoft Excel - Apen Informática">
          <a:extLst>
            <a:ext uri="{FF2B5EF4-FFF2-40B4-BE49-F238E27FC236}">
              <a16:creationId xmlns:a16="http://schemas.microsoft.com/office/drawing/2014/main" id="{9563B4DF-09B6-0FD5-C182-FEC769FF4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3980" y="29375100"/>
          <a:ext cx="2346960" cy="92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22</xdr:row>
      <xdr:rowOff>0</xdr:rowOff>
    </xdr:from>
    <xdr:to>
      <xdr:col>5</xdr:col>
      <xdr:colOff>7620</xdr:colOff>
      <xdr:row>22</xdr:row>
      <xdr:rowOff>929640</xdr:rowOff>
    </xdr:to>
    <xdr:pic>
      <xdr:nvPicPr>
        <xdr:cNvPr id="9" name="Imagen 11" descr="Google Drive logo - símbolo, significado logotipo, historia, PNG">
          <a:extLst>
            <a:ext uri="{FF2B5EF4-FFF2-40B4-BE49-F238E27FC236}">
              <a16:creationId xmlns:a16="http://schemas.microsoft.com/office/drawing/2014/main" id="{9C090CE3-117B-E530-404E-712616B0C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3980" y="33055560"/>
          <a:ext cx="2461260" cy="929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25</xdr:row>
      <xdr:rowOff>0</xdr:rowOff>
    </xdr:from>
    <xdr:to>
      <xdr:col>4</xdr:col>
      <xdr:colOff>2430780</xdr:colOff>
      <xdr:row>25</xdr:row>
      <xdr:rowOff>1226820</xdr:rowOff>
    </xdr:to>
    <xdr:pic>
      <xdr:nvPicPr>
        <xdr:cNvPr id="10" name="Imagen 13" descr="Foro en línea - Iconos gratis de comunicaciones">
          <a:extLst>
            <a:ext uri="{FF2B5EF4-FFF2-40B4-BE49-F238E27FC236}">
              <a16:creationId xmlns:a16="http://schemas.microsoft.com/office/drawing/2014/main" id="{0D03F50C-6EA3-8290-CFFD-795827957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3980" y="39555420"/>
          <a:ext cx="2430780" cy="1226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opLeftCell="C1" zoomScale="52" zoomScaleNormal="50" workbookViewId="0">
      <pane ySplit="1" topLeftCell="A2" activePane="bottomLeft" state="frozen"/>
      <selection pane="bottomLeft" activeCell="K17" sqref="K17"/>
    </sheetView>
  </sheetViews>
  <sheetFormatPr baseColWidth="10" defaultColWidth="9" defaultRowHeight="14.4" x14ac:dyDescent="0.3"/>
  <cols>
    <col min="1" max="1" width="44.33203125" style="1" bestFit="1" customWidth="1"/>
    <col min="2" max="2" width="43" style="1" bestFit="1" customWidth="1"/>
    <col min="3" max="3" width="148.44140625" customWidth="1"/>
    <col min="4" max="4" width="42.88671875" style="1" customWidth="1"/>
    <col min="5" max="5" width="42.44140625" style="1" customWidth="1"/>
    <col min="6" max="6" width="31.44140625" style="1" bestFit="1" customWidth="1"/>
    <col min="7" max="7" width="25.33203125" style="4" bestFit="1" customWidth="1"/>
    <col min="8" max="8" width="27.44140625" bestFit="1" customWidth="1"/>
    <col min="9" max="9" width="29.21875" bestFit="1" customWidth="1"/>
  </cols>
  <sheetData>
    <row r="1" spans="1:9" s="3" customFormat="1" ht="42.6" thickBot="1" x14ac:dyDescent="0.35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4" t="s">
        <v>6</v>
      </c>
      <c r="H1" s="14" t="s">
        <v>7</v>
      </c>
      <c r="I1" s="14" t="s">
        <v>134</v>
      </c>
    </row>
    <row r="2" spans="1:9" ht="84.6" thickBot="1" x14ac:dyDescent="0.35">
      <c r="A2" s="67" t="s">
        <v>8</v>
      </c>
      <c r="B2" s="2" t="s">
        <v>9</v>
      </c>
      <c r="C2" s="7" t="s">
        <v>10</v>
      </c>
      <c r="D2" s="9" t="s">
        <v>11</v>
      </c>
      <c r="E2" s="8" t="s">
        <v>12</v>
      </c>
      <c r="F2" s="8" t="s">
        <v>13</v>
      </c>
      <c r="G2" s="23" t="s">
        <v>14</v>
      </c>
      <c r="H2" s="10" t="s">
        <v>15</v>
      </c>
      <c r="I2" s="10" t="s">
        <v>135</v>
      </c>
    </row>
    <row r="3" spans="1:9" ht="105.6" thickBot="1" x14ac:dyDescent="0.35">
      <c r="A3" s="68"/>
      <c r="B3" s="2" t="s">
        <v>16</v>
      </c>
      <c r="C3" s="7" t="s">
        <v>17</v>
      </c>
      <c r="D3" s="31" t="s">
        <v>18</v>
      </c>
      <c r="E3" s="2" t="s">
        <v>19</v>
      </c>
      <c r="F3" s="2" t="s">
        <v>20</v>
      </c>
      <c r="G3" s="24" t="s">
        <v>21</v>
      </c>
      <c r="H3" s="6" t="s">
        <v>22</v>
      </c>
      <c r="I3" s="10" t="s">
        <v>135</v>
      </c>
    </row>
    <row r="4" spans="1:9" ht="105.6" thickBot="1" x14ac:dyDescent="0.35">
      <c r="A4" s="68"/>
      <c r="B4" s="11" t="s">
        <v>23</v>
      </c>
      <c r="C4" s="7" t="s">
        <v>24</v>
      </c>
      <c r="D4" s="31" t="s">
        <v>25</v>
      </c>
      <c r="E4" s="15" t="s">
        <v>26</v>
      </c>
      <c r="F4" s="2" t="s">
        <v>136</v>
      </c>
      <c r="G4" s="5">
        <v>2</v>
      </c>
      <c r="H4" s="6" t="s">
        <v>27</v>
      </c>
      <c r="I4" s="6" t="s">
        <v>138</v>
      </c>
    </row>
    <row r="5" spans="1:9" ht="63" x14ac:dyDescent="0.3">
      <c r="A5" s="68"/>
      <c r="B5" s="2" t="s">
        <v>28</v>
      </c>
      <c r="C5" s="7" t="s">
        <v>29</v>
      </c>
      <c r="D5" s="31" t="s">
        <v>30</v>
      </c>
      <c r="E5" s="2" t="s">
        <v>31</v>
      </c>
      <c r="F5" s="2" t="s">
        <v>32</v>
      </c>
      <c r="G5" s="5">
        <v>2</v>
      </c>
      <c r="H5" s="6" t="s">
        <v>33</v>
      </c>
      <c r="I5" s="6" t="s">
        <v>135</v>
      </c>
    </row>
    <row r="6" spans="1:9" ht="63" x14ac:dyDescent="0.3">
      <c r="A6" s="68"/>
      <c r="B6" s="2" t="s">
        <v>34</v>
      </c>
      <c r="C6" s="7" t="s">
        <v>35</v>
      </c>
      <c r="D6" s="22" t="s">
        <v>36</v>
      </c>
      <c r="E6" s="2" t="s">
        <v>37</v>
      </c>
      <c r="F6" s="2" t="s">
        <v>38</v>
      </c>
      <c r="G6" s="2">
        <v>2</v>
      </c>
      <c r="H6" s="2" t="s">
        <v>39</v>
      </c>
      <c r="I6" s="2" t="s">
        <v>137</v>
      </c>
    </row>
    <row r="7" spans="1:9" ht="63" x14ac:dyDescent="0.3">
      <c r="A7" s="68"/>
      <c r="B7" s="2" t="s">
        <v>40</v>
      </c>
      <c r="C7" s="7" t="s">
        <v>41</v>
      </c>
      <c r="D7" s="2" t="s">
        <v>42</v>
      </c>
      <c r="E7" s="2" t="s">
        <v>43</v>
      </c>
      <c r="F7" s="2" t="s">
        <v>44</v>
      </c>
      <c r="G7" s="2">
        <v>1</v>
      </c>
      <c r="H7" s="2" t="s">
        <v>45</v>
      </c>
      <c r="I7" s="2" t="s">
        <v>137</v>
      </c>
    </row>
    <row r="8" spans="1:9" ht="147" x14ac:dyDescent="0.3">
      <c r="A8" s="69"/>
      <c r="B8" s="25" t="s">
        <v>46</v>
      </c>
      <c r="C8" s="26" t="s">
        <v>47</v>
      </c>
      <c r="D8" s="25" t="s">
        <v>48</v>
      </c>
      <c r="E8" s="25" t="s">
        <v>49</v>
      </c>
      <c r="F8" s="25" t="s">
        <v>50</v>
      </c>
      <c r="G8" s="25">
        <v>1</v>
      </c>
      <c r="H8" s="25" t="s">
        <v>51</v>
      </c>
      <c r="I8" s="25" t="s">
        <v>138</v>
      </c>
    </row>
    <row r="9" spans="1:9" ht="168" x14ac:dyDescent="0.3">
      <c r="A9" s="70" t="s">
        <v>52</v>
      </c>
      <c r="B9" s="27" t="s">
        <v>9</v>
      </c>
      <c r="C9" s="28" t="s">
        <v>53</v>
      </c>
      <c r="D9" s="16" t="s">
        <v>54</v>
      </c>
      <c r="E9" s="16" t="s">
        <v>55</v>
      </c>
      <c r="F9" s="16" t="s">
        <v>56</v>
      </c>
      <c r="G9" s="32" t="s">
        <v>57</v>
      </c>
      <c r="H9" s="17" t="s">
        <v>58</v>
      </c>
      <c r="I9" s="17" t="s">
        <v>135</v>
      </c>
    </row>
    <row r="10" spans="1:9" ht="105" x14ac:dyDescent="0.3">
      <c r="A10" s="71"/>
      <c r="B10" s="27" t="s">
        <v>16</v>
      </c>
      <c r="C10" s="28" t="s">
        <v>59</v>
      </c>
      <c r="D10" s="16" t="s">
        <v>60</v>
      </c>
      <c r="E10" s="16" t="s">
        <v>61</v>
      </c>
      <c r="F10" s="16" t="s">
        <v>62</v>
      </c>
      <c r="G10" s="32" t="s">
        <v>57</v>
      </c>
      <c r="H10" s="17" t="s">
        <v>63</v>
      </c>
      <c r="I10" s="17" t="s">
        <v>135</v>
      </c>
    </row>
    <row r="11" spans="1:9" ht="126" x14ac:dyDescent="0.3">
      <c r="A11" s="71"/>
      <c r="B11" s="27" t="s">
        <v>23</v>
      </c>
      <c r="C11" s="28" t="s">
        <v>64</v>
      </c>
      <c r="D11" s="16" t="s">
        <v>65</v>
      </c>
      <c r="E11" s="16" t="s">
        <v>66</v>
      </c>
      <c r="F11" s="16" t="s">
        <v>67</v>
      </c>
      <c r="G11" s="17">
        <v>3</v>
      </c>
      <c r="H11" s="17" t="s">
        <v>68</v>
      </c>
      <c r="I11" s="17" t="s">
        <v>138</v>
      </c>
    </row>
    <row r="12" spans="1:9" ht="126" x14ac:dyDescent="0.3">
      <c r="A12" s="71"/>
      <c r="B12" s="27" t="s">
        <v>28</v>
      </c>
      <c r="C12" s="28" t="s">
        <v>69</v>
      </c>
      <c r="D12" s="16" t="s">
        <v>70</v>
      </c>
      <c r="E12" s="16" t="s">
        <v>61</v>
      </c>
      <c r="F12" s="16" t="s">
        <v>71</v>
      </c>
      <c r="G12" s="32" t="s">
        <v>72</v>
      </c>
      <c r="H12" s="17" t="s">
        <v>63</v>
      </c>
      <c r="I12" s="17" t="s">
        <v>135</v>
      </c>
    </row>
    <row r="13" spans="1:9" ht="42" x14ac:dyDescent="0.3">
      <c r="A13" s="71"/>
      <c r="B13" s="27" t="s">
        <v>34</v>
      </c>
      <c r="C13" s="28" t="s">
        <v>73</v>
      </c>
      <c r="D13" s="16" t="s">
        <v>74</v>
      </c>
      <c r="E13" s="16" t="s">
        <v>75</v>
      </c>
      <c r="F13" s="16" t="s">
        <v>76</v>
      </c>
      <c r="G13" s="33" t="s">
        <v>57</v>
      </c>
      <c r="H13" s="17" t="s">
        <v>77</v>
      </c>
      <c r="I13" s="16" t="s">
        <v>137</v>
      </c>
    </row>
    <row r="14" spans="1:9" ht="147" x14ac:dyDescent="0.3">
      <c r="A14" s="71"/>
      <c r="B14" s="27" t="s">
        <v>40</v>
      </c>
      <c r="C14" s="28" t="s">
        <v>78</v>
      </c>
      <c r="D14" s="16" t="s">
        <v>79</v>
      </c>
      <c r="E14" s="16" t="s">
        <v>80</v>
      </c>
      <c r="F14" s="16" t="s">
        <v>81</v>
      </c>
      <c r="G14" s="33" t="s">
        <v>14</v>
      </c>
      <c r="H14" s="17" t="s">
        <v>82</v>
      </c>
      <c r="I14" s="16" t="s">
        <v>137</v>
      </c>
    </row>
    <row r="15" spans="1:9" ht="147" x14ac:dyDescent="0.3">
      <c r="A15" s="72"/>
      <c r="B15" s="29" t="s">
        <v>46</v>
      </c>
      <c r="C15" s="28" t="s">
        <v>83</v>
      </c>
      <c r="D15" s="16" t="s">
        <v>84</v>
      </c>
      <c r="E15" s="16" t="s">
        <v>85</v>
      </c>
      <c r="F15" s="16" t="s">
        <v>50</v>
      </c>
      <c r="G15" s="17">
        <v>1</v>
      </c>
      <c r="H15" s="17" t="s">
        <v>51</v>
      </c>
      <c r="I15" s="17" t="s">
        <v>138</v>
      </c>
    </row>
    <row r="16" spans="1:9" ht="84" x14ac:dyDescent="0.3">
      <c r="A16" s="64" t="s">
        <v>86</v>
      </c>
      <c r="B16" s="19" t="s">
        <v>87</v>
      </c>
      <c r="C16" s="30" t="s">
        <v>88</v>
      </c>
      <c r="D16" s="18" t="s">
        <v>89</v>
      </c>
      <c r="E16" s="19" t="s">
        <v>90</v>
      </c>
      <c r="F16" s="19" t="s">
        <v>91</v>
      </c>
      <c r="G16" s="20" t="s">
        <v>92</v>
      </c>
      <c r="H16" s="21" t="s">
        <v>45</v>
      </c>
      <c r="I16" s="21" t="s">
        <v>138</v>
      </c>
    </row>
    <row r="17" spans="1:9" ht="126" x14ac:dyDescent="0.3">
      <c r="A17" s="65"/>
      <c r="B17" s="19" t="s">
        <v>93</v>
      </c>
      <c r="C17" s="30" t="s">
        <v>94</v>
      </c>
      <c r="D17" s="18" t="s">
        <v>95</v>
      </c>
      <c r="E17" s="19" t="s">
        <v>96</v>
      </c>
      <c r="F17" s="19" t="s">
        <v>97</v>
      </c>
      <c r="G17" s="34" t="s">
        <v>21</v>
      </c>
      <c r="H17" s="21" t="s">
        <v>98</v>
      </c>
      <c r="I17" s="21" t="s">
        <v>138</v>
      </c>
    </row>
    <row r="18" spans="1:9" ht="84" x14ac:dyDescent="0.3">
      <c r="A18" s="66"/>
      <c r="B18" s="19" t="s">
        <v>99</v>
      </c>
      <c r="C18" s="30" t="s">
        <v>100</v>
      </c>
      <c r="D18" s="18" t="s">
        <v>101</v>
      </c>
      <c r="E18" s="19" t="s">
        <v>102</v>
      </c>
      <c r="F18" s="19" t="s">
        <v>103</v>
      </c>
      <c r="G18" s="34" t="s">
        <v>21</v>
      </c>
      <c r="H18" s="21" t="s">
        <v>45</v>
      </c>
      <c r="I18" s="21" t="s">
        <v>138</v>
      </c>
    </row>
    <row r="19" spans="1:9" x14ac:dyDescent="0.3">
      <c r="I19" s="47"/>
    </row>
  </sheetData>
  <mergeCells count="3">
    <mergeCell ref="A16:A18"/>
    <mergeCell ref="A2:A8"/>
    <mergeCell ref="A9:A15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10CEE-8D9C-4C8F-A5A4-D6893DF5305D}">
  <dimension ref="A1:C25"/>
  <sheetViews>
    <sheetView showGridLines="0" workbookViewId="0">
      <selection activeCell="A10" sqref="A10:C10"/>
    </sheetView>
  </sheetViews>
  <sheetFormatPr baseColWidth="10" defaultColWidth="25.88671875" defaultRowHeight="14.4" x14ac:dyDescent="0.3"/>
  <cols>
    <col min="1" max="1" width="35.44140625" customWidth="1"/>
    <col min="2" max="2" width="37.6640625" customWidth="1"/>
    <col min="3" max="3" width="36" customWidth="1"/>
  </cols>
  <sheetData>
    <row r="1" spans="1:3" x14ac:dyDescent="0.3">
      <c r="A1" s="92" t="s">
        <v>139</v>
      </c>
      <c r="B1" s="92"/>
      <c r="C1" s="92"/>
    </row>
    <row r="2" spans="1:3" x14ac:dyDescent="0.3">
      <c r="A2" s="93" t="s">
        <v>1</v>
      </c>
      <c r="B2" s="93" t="s">
        <v>140</v>
      </c>
      <c r="C2" s="93" t="s">
        <v>141</v>
      </c>
    </row>
    <row r="3" spans="1:3" ht="41.4" x14ac:dyDescent="0.3">
      <c r="A3" s="94" t="s">
        <v>142</v>
      </c>
      <c r="B3" s="95" t="s">
        <v>143</v>
      </c>
      <c r="C3" s="95" t="s">
        <v>144</v>
      </c>
    </row>
    <row r="4" spans="1:3" ht="55.2" x14ac:dyDescent="0.3">
      <c r="A4" s="94" t="s">
        <v>16</v>
      </c>
      <c r="B4" s="95" t="s">
        <v>17</v>
      </c>
      <c r="C4" s="95" t="s">
        <v>145</v>
      </c>
    </row>
    <row r="5" spans="1:3" ht="27.6" x14ac:dyDescent="0.3">
      <c r="A5" s="94" t="s">
        <v>146</v>
      </c>
      <c r="B5" s="95" t="s">
        <v>24</v>
      </c>
      <c r="C5" s="95" t="s">
        <v>147</v>
      </c>
    </row>
    <row r="6" spans="1:3" ht="27.6" x14ac:dyDescent="0.3">
      <c r="A6" s="94" t="s">
        <v>148</v>
      </c>
      <c r="B6" s="95" t="s">
        <v>29</v>
      </c>
      <c r="C6" s="95" t="s">
        <v>149</v>
      </c>
    </row>
    <row r="7" spans="1:3" ht="41.4" x14ac:dyDescent="0.3">
      <c r="A7" s="94" t="s">
        <v>150</v>
      </c>
      <c r="B7" s="95" t="s">
        <v>35</v>
      </c>
      <c r="C7" s="95" t="s">
        <v>151</v>
      </c>
    </row>
    <row r="8" spans="1:3" ht="27.6" x14ac:dyDescent="0.3">
      <c r="A8" s="94" t="s">
        <v>152</v>
      </c>
      <c r="B8" s="95" t="s">
        <v>41</v>
      </c>
      <c r="C8" s="95" t="s">
        <v>153</v>
      </c>
    </row>
    <row r="9" spans="1:3" ht="41.4" x14ac:dyDescent="0.3">
      <c r="A9" s="94" t="s">
        <v>46</v>
      </c>
      <c r="B9" s="95" t="s">
        <v>47</v>
      </c>
      <c r="C9" s="95" t="s">
        <v>154</v>
      </c>
    </row>
    <row r="10" spans="1:3" x14ac:dyDescent="0.3">
      <c r="A10" s="92" t="s">
        <v>155</v>
      </c>
      <c r="B10" s="92"/>
      <c r="C10" s="92"/>
    </row>
    <row r="11" spans="1:3" x14ac:dyDescent="0.3">
      <c r="A11" s="93" t="s">
        <v>1</v>
      </c>
      <c r="B11" s="96" t="s">
        <v>140</v>
      </c>
      <c r="C11" s="96" t="s">
        <v>141</v>
      </c>
    </row>
    <row r="12" spans="1:3" ht="55.2" x14ac:dyDescent="0.3">
      <c r="A12" s="94" t="s">
        <v>9</v>
      </c>
      <c r="B12" s="95" t="s">
        <v>156</v>
      </c>
      <c r="C12" s="95" t="s">
        <v>157</v>
      </c>
    </row>
    <row r="13" spans="1:3" ht="41.4" x14ac:dyDescent="0.3">
      <c r="A13" s="94" t="s">
        <v>158</v>
      </c>
      <c r="B13" s="95" t="s">
        <v>159</v>
      </c>
      <c r="C13" s="95" t="s">
        <v>160</v>
      </c>
    </row>
    <row r="14" spans="1:3" ht="41.4" x14ac:dyDescent="0.3">
      <c r="A14" s="94" t="s">
        <v>161</v>
      </c>
      <c r="B14" s="95" t="s">
        <v>162</v>
      </c>
      <c r="C14" s="95" t="s">
        <v>163</v>
      </c>
    </row>
    <row r="15" spans="1:3" ht="55.2" x14ac:dyDescent="0.3">
      <c r="A15" s="94" t="s">
        <v>148</v>
      </c>
      <c r="B15" s="95" t="s">
        <v>164</v>
      </c>
      <c r="C15" s="95" t="s">
        <v>165</v>
      </c>
    </row>
    <row r="16" spans="1:3" x14ac:dyDescent="0.3">
      <c r="A16" s="97" t="s">
        <v>150</v>
      </c>
      <c r="B16" s="98"/>
      <c r="C16" s="99" t="s">
        <v>167</v>
      </c>
    </row>
    <row r="17" spans="1:3" x14ac:dyDescent="0.3">
      <c r="A17" s="97"/>
      <c r="B17" s="95"/>
      <c r="C17" s="99"/>
    </row>
    <row r="18" spans="1:3" ht="69" x14ac:dyDescent="0.3">
      <c r="A18" s="97"/>
      <c r="B18" s="95" t="s">
        <v>166</v>
      </c>
      <c r="C18" s="99"/>
    </row>
    <row r="19" spans="1:3" ht="41.4" x14ac:dyDescent="0.3">
      <c r="A19" s="94" t="s">
        <v>152</v>
      </c>
      <c r="B19" s="95" t="s">
        <v>168</v>
      </c>
      <c r="C19" s="95" t="s">
        <v>169</v>
      </c>
    </row>
    <row r="20" spans="1:3" ht="41.4" x14ac:dyDescent="0.3">
      <c r="A20" s="94" t="s">
        <v>170</v>
      </c>
      <c r="B20" s="95" t="s">
        <v>171</v>
      </c>
      <c r="C20" s="95" t="s">
        <v>172</v>
      </c>
    </row>
    <row r="21" spans="1:3" x14ac:dyDescent="0.3">
      <c r="A21" s="92" t="s">
        <v>173</v>
      </c>
      <c r="B21" s="92"/>
      <c r="C21" s="92"/>
    </row>
    <row r="22" spans="1:3" x14ac:dyDescent="0.3">
      <c r="A22" s="94" t="s">
        <v>1</v>
      </c>
      <c r="B22" s="93" t="s">
        <v>140</v>
      </c>
      <c r="C22" s="93" t="s">
        <v>141</v>
      </c>
    </row>
    <row r="23" spans="1:3" ht="41.4" x14ac:dyDescent="0.3">
      <c r="A23" s="94" t="s">
        <v>174</v>
      </c>
      <c r="B23" s="95" t="s">
        <v>175</v>
      </c>
      <c r="C23" s="95" t="s">
        <v>176</v>
      </c>
    </row>
    <row r="24" spans="1:3" ht="41.4" x14ac:dyDescent="0.3">
      <c r="A24" s="94" t="s">
        <v>93</v>
      </c>
      <c r="B24" s="95" t="s">
        <v>177</v>
      </c>
      <c r="C24" s="95" t="s">
        <v>178</v>
      </c>
    </row>
    <row r="25" spans="1:3" ht="41.4" x14ac:dyDescent="0.3">
      <c r="A25" s="94" t="s">
        <v>99</v>
      </c>
      <c r="B25" s="95" t="s">
        <v>179</v>
      </c>
      <c r="C25" s="95" t="s">
        <v>180</v>
      </c>
    </row>
  </sheetData>
  <mergeCells count="5">
    <mergeCell ref="A1:C1"/>
    <mergeCell ref="A10:C10"/>
    <mergeCell ref="A16:A18"/>
    <mergeCell ref="C16:C18"/>
    <mergeCell ref="A21:C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9B973-8EA9-45D7-8612-9D41C75AC76A}">
  <dimension ref="A1:E26"/>
  <sheetViews>
    <sheetView showGridLines="0" topLeftCell="B1" workbookViewId="0">
      <selection activeCell="F26" sqref="F26"/>
    </sheetView>
  </sheetViews>
  <sheetFormatPr baseColWidth="10" defaultRowHeight="14.4" x14ac:dyDescent="0.3"/>
  <cols>
    <col min="2" max="2" width="25.109375" customWidth="1"/>
    <col min="3" max="3" width="18.21875" customWidth="1"/>
    <col min="4" max="4" width="20.5546875" customWidth="1"/>
    <col min="5" max="5" width="35.77734375" customWidth="1"/>
  </cols>
  <sheetData>
    <row r="1" spans="1:5" ht="28.2" thickBot="1" x14ac:dyDescent="0.35">
      <c r="A1" s="52" t="s">
        <v>181</v>
      </c>
      <c r="B1" s="53" t="s">
        <v>182</v>
      </c>
      <c r="C1" s="53" t="s">
        <v>183</v>
      </c>
      <c r="D1" s="53" t="s">
        <v>184</v>
      </c>
      <c r="E1" s="54" t="s">
        <v>185</v>
      </c>
    </row>
    <row r="2" spans="1:5" ht="124.8" thickBot="1" x14ac:dyDescent="0.35">
      <c r="A2" s="55">
        <v>1.2</v>
      </c>
      <c r="B2" s="48" t="s">
        <v>22</v>
      </c>
      <c r="C2" s="49">
        <v>1</v>
      </c>
      <c r="D2" s="50" t="s">
        <v>186</v>
      </c>
      <c r="E2" s="56" t="s">
        <v>187</v>
      </c>
    </row>
    <row r="3" spans="1:5" ht="179.4" x14ac:dyDescent="0.3">
      <c r="A3" s="76">
        <v>2</v>
      </c>
      <c r="B3" s="73" t="s">
        <v>188</v>
      </c>
      <c r="C3" s="87"/>
      <c r="D3" s="57" t="s">
        <v>189</v>
      </c>
      <c r="E3" s="82" t="s">
        <v>191</v>
      </c>
    </row>
    <row r="4" spans="1:5" x14ac:dyDescent="0.3">
      <c r="A4" s="77"/>
      <c r="B4" s="74"/>
      <c r="C4" s="88"/>
      <c r="D4" s="57"/>
      <c r="E4" s="83"/>
    </row>
    <row r="5" spans="1:5" ht="96.6" x14ac:dyDescent="0.3">
      <c r="A5" s="77"/>
      <c r="B5" s="74"/>
      <c r="C5" s="88"/>
      <c r="D5" s="58" t="s">
        <v>190</v>
      </c>
      <c r="E5" s="83"/>
    </row>
    <row r="6" spans="1:5" ht="15" thickBot="1" x14ac:dyDescent="0.35">
      <c r="A6" s="78"/>
      <c r="B6" s="75"/>
      <c r="C6" s="89"/>
      <c r="D6" s="57"/>
      <c r="E6" s="84"/>
    </row>
    <row r="7" spans="1:5" ht="110.4" x14ac:dyDescent="0.3">
      <c r="A7" s="76">
        <v>1.2</v>
      </c>
      <c r="B7" s="73" t="s">
        <v>27</v>
      </c>
      <c r="C7" s="87"/>
      <c r="D7" s="51" t="s">
        <v>192</v>
      </c>
      <c r="E7" s="82" t="s">
        <v>194</v>
      </c>
    </row>
    <row r="8" spans="1:5" x14ac:dyDescent="0.3">
      <c r="A8" s="77"/>
      <c r="B8" s="74"/>
      <c r="C8" s="88"/>
      <c r="D8" s="57"/>
      <c r="E8" s="83"/>
    </row>
    <row r="9" spans="1:5" x14ac:dyDescent="0.3">
      <c r="A9" s="77"/>
      <c r="B9" s="74"/>
      <c r="C9" s="88"/>
      <c r="D9" s="57"/>
      <c r="E9" s="83"/>
    </row>
    <row r="10" spans="1:5" ht="96.6" x14ac:dyDescent="0.3">
      <c r="A10" s="77"/>
      <c r="B10" s="74"/>
      <c r="C10" s="88"/>
      <c r="D10" s="58" t="s">
        <v>193</v>
      </c>
      <c r="E10" s="83"/>
    </row>
    <row r="11" spans="1:5" ht="15" thickBot="1" x14ac:dyDescent="0.35">
      <c r="A11" s="78"/>
      <c r="B11" s="75"/>
      <c r="C11" s="89"/>
      <c r="D11" s="50"/>
      <c r="E11" s="84"/>
    </row>
    <row r="12" spans="1:5" ht="151.80000000000001" x14ac:dyDescent="0.3">
      <c r="A12" s="76">
        <v>1</v>
      </c>
      <c r="B12" s="73" t="s">
        <v>195</v>
      </c>
      <c r="C12" s="87"/>
      <c r="D12" s="57" t="s">
        <v>196</v>
      </c>
      <c r="E12" s="82" t="s">
        <v>198</v>
      </c>
    </row>
    <row r="13" spans="1:5" x14ac:dyDescent="0.3">
      <c r="A13" s="77"/>
      <c r="B13" s="74"/>
      <c r="C13" s="88"/>
      <c r="D13" s="57"/>
      <c r="E13" s="83"/>
    </row>
    <row r="14" spans="1:5" ht="110.4" x14ac:dyDescent="0.3">
      <c r="A14" s="77"/>
      <c r="B14" s="74"/>
      <c r="C14" s="88"/>
      <c r="D14" s="58" t="s">
        <v>197</v>
      </c>
      <c r="E14" s="83"/>
    </row>
    <row r="15" spans="1:5" ht="15" thickBot="1" x14ac:dyDescent="0.35">
      <c r="A15" s="78"/>
      <c r="B15" s="75"/>
      <c r="C15" s="89"/>
      <c r="D15" s="57"/>
      <c r="E15" s="84"/>
    </row>
    <row r="16" spans="1:5" ht="82.8" x14ac:dyDescent="0.3">
      <c r="A16" s="76">
        <v>1.2</v>
      </c>
      <c r="B16" s="73" t="s">
        <v>199</v>
      </c>
      <c r="C16" s="87"/>
      <c r="D16" s="51" t="s">
        <v>200</v>
      </c>
      <c r="E16" s="82" t="s">
        <v>202</v>
      </c>
    </row>
    <row r="17" spans="1:5" x14ac:dyDescent="0.3">
      <c r="A17" s="77"/>
      <c r="B17" s="74"/>
      <c r="C17" s="88"/>
      <c r="D17" s="57"/>
      <c r="E17" s="83"/>
    </row>
    <row r="18" spans="1:5" ht="69.599999999999994" thickBot="1" x14ac:dyDescent="0.35">
      <c r="A18" s="78"/>
      <c r="B18" s="75"/>
      <c r="C18" s="89"/>
      <c r="D18" s="50" t="s">
        <v>201</v>
      </c>
      <c r="E18" s="84"/>
    </row>
    <row r="19" spans="1:5" ht="247.2" customHeight="1" x14ac:dyDescent="0.3">
      <c r="A19" s="76">
        <v>2</v>
      </c>
      <c r="B19" s="73" t="s">
        <v>203</v>
      </c>
      <c r="C19" s="85"/>
      <c r="D19" s="85" t="s">
        <v>204</v>
      </c>
      <c r="E19" s="82" t="s">
        <v>205</v>
      </c>
    </row>
    <row r="20" spans="1:5" ht="15" thickBot="1" x14ac:dyDescent="0.35">
      <c r="A20" s="78"/>
      <c r="B20" s="75"/>
      <c r="C20" s="86"/>
      <c r="D20" s="86"/>
      <c r="E20" s="84"/>
    </row>
    <row r="21" spans="1:5" ht="274.8" customHeight="1" x14ac:dyDescent="0.3">
      <c r="A21" s="76" t="s">
        <v>206</v>
      </c>
      <c r="B21" s="73" t="s">
        <v>207</v>
      </c>
      <c r="C21" s="85"/>
      <c r="D21" s="85" t="s">
        <v>208</v>
      </c>
      <c r="E21" s="82" t="s">
        <v>209</v>
      </c>
    </row>
    <row r="22" spans="1:5" ht="15" thickBot="1" x14ac:dyDescent="0.35">
      <c r="A22" s="78"/>
      <c r="B22" s="75"/>
      <c r="C22" s="86"/>
      <c r="D22" s="86"/>
      <c r="E22" s="84"/>
    </row>
    <row r="23" spans="1:5" ht="179.4" x14ac:dyDescent="0.3">
      <c r="A23" s="76" t="s">
        <v>210</v>
      </c>
      <c r="B23" s="73" t="s">
        <v>45</v>
      </c>
      <c r="C23" s="79"/>
      <c r="D23" s="57" t="s">
        <v>211</v>
      </c>
      <c r="E23" s="82" t="s">
        <v>213</v>
      </c>
    </row>
    <row r="24" spans="1:5" x14ac:dyDescent="0.3">
      <c r="A24" s="77"/>
      <c r="B24" s="74"/>
      <c r="C24" s="80"/>
      <c r="D24" s="57"/>
      <c r="E24" s="83"/>
    </row>
    <row r="25" spans="1:5" ht="83.4" thickBot="1" x14ac:dyDescent="0.35">
      <c r="A25" s="78"/>
      <c r="B25" s="75"/>
      <c r="C25" s="81"/>
      <c r="D25" s="58" t="s">
        <v>212</v>
      </c>
      <c r="E25" s="84"/>
    </row>
    <row r="26" spans="1:5" ht="220.8" x14ac:dyDescent="0.3">
      <c r="A26" s="59">
        <v>3</v>
      </c>
      <c r="B26" s="60" t="s">
        <v>214</v>
      </c>
      <c r="C26" s="61"/>
      <c r="D26" s="62" t="s">
        <v>215</v>
      </c>
      <c r="E26" s="63" t="s">
        <v>216</v>
      </c>
    </row>
  </sheetData>
  <mergeCells count="30">
    <mergeCell ref="A3:A6"/>
    <mergeCell ref="B3:B6"/>
    <mergeCell ref="C3:C6"/>
    <mergeCell ref="E3:E6"/>
    <mergeCell ref="A7:A11"/>
    <mergeCell ref="B7:B11"/>
    <mergeCell ref="C7:C11"/>
    <mergeCell ref="E7:E11"/>
    <mergeCell ref="A12:A15"/>
    <mergeCell ref="B12:B15"/>
    <mergeCell ref="C12:C15"/>
    <mergeCell ref="E12:E15"/>
    <mergeCell ref="A16:A18"/>
    <mergeCell ref="B16:B18"/>
    <mergeCell ref="C16:C18"/>
    <mergeCell ref="E16:E18"/>
    <mergeCell ref="A23:A25"/>
    <mergeCell ref="B23:B25"/>
    <mergeCell ref="C23:C25"/>
    <mergeCell ref="E23:E25"/>
    <mergeCell ref="A19:A20"/>
    <mergeCell ref="B19:B20"/>
    <mergeCell ref="C19:C20"/>
    <mergeCell ref="D19:D20"/>
    <mergeCell ref="E19:E20"/>
    <mergeCell ref="A21:A22"/>
    <mergeCell ref="B21:B22"/>
    <mergeCell ref="C21:C22"/>
    <mergeCell ref="D21:D22"/>
    <mergeCell ref="E21:E2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B4B4E-576C-4BD5-96B8-2A6D8AC3607F}">
  <dimension ref="A1:M37"/>
  <sheetViews>
    <sheetView showGridLines="0" tabSelected="1" zoomScale="82" workbookViewId="0">
      <selection activeCell="I6" sqref="I6"/>
    </sheetView>
  </sheetViews>
  <sheetFormatPr baseColWidth="10" defaultColWidth="11.44140625" defaultRowHeight="14.4" x14ac:dyDescent="0.3"/>
  <cols>
    <col min="1" max="1" width="43.44140625" bestFit="1" customWidth="1"/>
    <col min="2" max="2" width="20.33203125" customWidth="1"/>
    <col min="3" max="3" width="15.6640625" customWidth="1"/>
    <col min="4" max="4" width="16.6640625" customWidth="1"/>
    <col min="5" max="5" width="15.44140625" customWidth="1"/>
    <col min="6" max="6" width="18.88671875" customWidth="1"/>
    <col min="7" max="7" width="17.5546875" customWidth="1"/>
  </cols>
  <sheetData>
    <row r="1" spans="1:13" x14ac:dyDescent="0.3">
      <c r="A1" s="90" t="s">
        <v>217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x14ac:dyDescent="0.3">
      <c r="A2" s="38" t="s">
        <v>104</v>
      </c>
      <c r="B2" s="38" t="s">
        <v>105</v>
      </c>
    </row>
    <row r="3" spans="1:13" x14ac:dyDescent="0.3">
      <c r="A3" s="39" t="s">
        <v>106</v>
      </c>
      <c r="B3" s="40">
        <v>0.3</v>
      </c>
    </row>
    <row r="4" spans="1:13" x14ac:dyDescent="0.3">
      <c r="A4" s="39" t="s">
        <v>107</v>
      </c>
      <c r="B4" s="40">
        <v>0.15</v>
      </c>
    </row>
    <row r="5" spans="1:13" x14ac:dyDescent="0.3">
      <c r="A5" s="39" t="s">
        <v>108</v>
      </c>
      <c r="B5" s="40">
        <v>0.15</v>
      </c>
    </row>
    <row r="6" spans="1:13" x14ac:dyDescent="0.3">
      <c r="A6" s="39" t="s">
        <v>109</v>
      </c>
      <c r="B6" s="40">
        <v>0.1</v>
      </c>
    </row>
    <row r="7" spans="1:13" x14ac:dyDescent="0.3">
      <c r="A7" s="39" t="s">
        <v>110</v>
      </c>
      <c r="B7" s="40">
        <v>0.15</v>
      </c>
    </row>
    <row r="8" spans="1:13" x14ac:dyDescent="0.3">
      <c r="A8" s="39" t="s">
        <v>111</v>
      </c>
      <c r="B8" s="40">
        <v>0.15</v>
      </c>
    </row>
    <row r="9" spans="1:13" x14ac:dyDescent="0.3">
      <c r="B9" s="35"/>
    </row>
    <row r="11" spans="1:13" ht="57.6" x14ac:dyDescent="0.3">
      <c r="A11" s="41" t="s">
        <v>112</v>
      </c>
      <c r="B11" s="42" t="s">
        <v>106</v>
      </c>
      <c r="C11" s="42" t="s">
        <v>107</v>
      </c>
      <c r="D11" s="42" t="s">
        <v>108</v>
      </c>
      <c r="E11" s="43" t="s">
        <v>109</v>
      </c>
      <c r="F11" s="42" t="s">
        <v>110</v>
      </c>
      <c r="G11" s="43" t="s">
        <v>111</v>
      </c>
      <c r="H11" s="43" t="s">
        <v>113</v>
      </c>
    </row>
    <row r="12" spans="1:13" x14ac:dyDescent="0.3">
      <c r="A12" s="39" t="s">
        <v>114</v>
      </c>
      <c r="B12" s="44">
        <v>4</v>
      </c>
      <c r="C12" s="44">
        <v>4</v>
      </c>
      <c r="D12" s="44">
        <v>5</v>
      </c>
      <c r="E12" s="44">
        <v>5</v>
      </c>
      <c r="F12" s="44">
        <v>5</v>
      </c>
      <c r="G12" s="44">
        <v>5</v>
      </c>
      <c r="H12" s="39"/>
    </row>
    <row r="13" spans="1:13" x14ac:dyDescent="0.3">
      <c r="A13" s="39" t="s">
        <v>115</v>
      </c>
      <c r="B13" s="44">
        <v>3</v>
      </c>
      <c r="C13" s="44">
        <v>3</v>
      </c>
      <c r="D13" s="44">
        <v>3</v>
      </c>
      <c r="E13" s="44">
        <v>3</v>
      </c>
      <c r="F13" s="44">
        <v>4</v>
      </c>
      <c r="G13" s="44">
        <v>4</v>
      </c>
      <c r="H13" s="45"/>
    </row>
    <row r="14" spans="1:13" x14ac:dyDescent="0.3">
      <c r="A14" s="39" t="s">
        <v>116</v>
      </c>
      <c r="B14" s="44">
        <v>2</v>
      </c>
      <c r="C14" s="44">
        <v>3</v>
      </c>
      <c r="D14" s="44">
        <v>2</v>
      </c>
      <c r="E14" s="44">
        <v>2</v>
      </c>
      <c r="F14" s="44">
        <v>3</v>
      </c>
      <c r="G14" s="44">
        <v>3</v>
      </c>
      <c r="H14" s="45"/>
    </row>
    <row r="15" spans="1:13" x14ac:dyDescent="0.3">
      <c r="A15" s="39" t="s">
        <v>117</v>
      </c>
      <c r="B15" s="44">
        <v>3</v>
      </c>
      <c r="C15" s="44">
        <v>4</v>
      </c>
      <c r="D15" s="44">
        <v>4</v>
      </c>
      <c r="E15" s="44">
        <v>4</v>
      </c>
      <c r="F15" s="44">
        <v>4</v>
      </c>
      <c r="G15" s="44">
        <v>4</v>
      </c>
      <c r="H15" s="45"/>
    </row>
    <row r="16" spans="1:13" x14ac:dyDescent="0.3">
      <c r="A16" s="39" t="s">
        <v>118</v>
      </c>
      <c r="B16" s="44">
        <v>2</v>
      </c>
      <c r="C16" s="44">
        <v>2</v>
      </c>
      <c r="D16" s="44">
        <v>2</v>
      </c>
      <c r="E16" s="44">
        <v>2</v>
      </c>
      <c r="F16" s="44">
        <v>2</v>
      </c>
      <c r="G16" s="44">
        <v>2</v>
      </c>
      <c r="H16" s="45"/>
    </row>
    <row r="17" spans="1:8" x14ac:dyDescent="0.3">
      <c r="A17" s="39" t="s">
        <v>119</v>
      </c>
      <c r="B17" s="44">
        <v>3</v>
      </c>
      <c r="C17" s="44">
        <v>4</v>
      </c>
      <c r="D17" s="44">
        <v>4</v>
      </c>
      <c r="E17" s="44">
        <v>3</v>
      </c>
      <c r="F17" s="44">
        <v>4</v>
      </c>
      <c r="G17" s="44">
        <v>4</v>
      </c>
      <c r="H17" s="45"/>
    </row>
    <row r="18" spans="1:8" x14ac:dyDescent="0.3">
      <c r="A18" s="39" t="s">
        <v>120</v>
      </c>
      <c r="B18" s="44">
        <v>3</v>
      </c>
      <c r="C18" s="44">
        <v>3</v>
      </c>
      <c r="D18" s="44">
        <v>2</v>
      </c>
      <c r="E18" s="44">
        <v>2</v>
      </c>
      <c r="F18" s="44">
        <v>3</v>
      </c>
      <c r="G18" s="44">
        <v>3</v>
      </c>
      <c r="H18" s="45"/>
    </row>
    <row r="19" spans="1:8" x14ac:dyDescent="0.3">
      <c r="A19" s="36"/>
      <c r="B19" s="36"/>
      <c r="C19" s="36"/>
      <c r="D19" s="36"/>
      <c r="E19" s="36"/>
      <c r="F19" s="36"/>
      <c r="G19" s="37"/>
      <c r="H19" s="37"/>
    </row>
    <row r="20" spans="1:8" x14ac:dyDescent="0.3">
      <c r="A20" s="91" t="s">
        <v>121</v>
      </c>
      <c r="B20" s="91"/>
      <c r="C20" s="91"/>
      <c r="D20" s="91"/>
      <c r="E20" s="91"/>
      <c r="F20" s="91"/>
      <c r="G20" s="91"/>
      <c r="H20" s="91"/>
    </row>
    <row r="21" spans="1:8" ht="57.6" x14ac:dyDescent="0.3">
      <c r="A21" s="41" t="s">
        <v>112</v>
      </c>
      <c r="B21" s="42" t="s">
        <v>106</v>
      </c>
      <c r="C21" s="42" t="s">
        <v>107</v>
      </c>
      <c r="D21" s="42" t="s">
        <v>108</v>
      </c>
      <c r="E21" s="43" t="s">
        <v>109</v>
      </c>
      <c r="F21" s="42" t="s">
        <v>110</v>
      </c>
      <c r="G21" s="43" t="s">
        <v>111</v>
      </c>
      <c r="H21" s="43" t="s">
        <v>113</v>
      </c>
    </row>
    <row r="22" spans="1:8" x14ac:dyDescent="0.3">
      <c r="A22" s="39" t="s">
        <v>114</v>
      </c>
      <c r="B22" s="44">
        <f>B12*$B$3</f>
        <v>1.2</v>
      </c>
      <c r="C22" s="44">
        <f>C12*$B$4</f>
        <v>0.6</v>
      </c>
      <c r="D22" s="44">
        <f>D12*$B$5</f>
        <v>0.75</v>
      </c>
      <c r="E22" s="44">
        <f>E12*$B$6</f>
        <v>0.5</v>
      </c>
      <c r="F22" s="44">
        <f>F12*$B$7</f>
        <v>0.75</v>
      </c>
      <c r="G22" s="44">
        <f>G12*$B$8</f>
        <v>0.75</v>
      </c>
      <c r="H22" s="46">
        <f>SUM(B22:G22)</f>
        <v>4.55</v>
      </c>
    </row>
    <row r="23" spans="1:8" x14ac:dyDescent="0.3">
      <c r="A23" s="39" t="s">
        <v>115</v>
      </c>
      <c r="B23" s="44">
        <f t="shared" ref="B23:B27" si="0">B13*$B$3</f>
        <v>0.89999999999999991</v>
      </c>
      <c r="C23" s="44">
        <f t="shared" ref="C23:C28" si="1">C13*$B$4</f>
        <v>0.44999999999999996</v>
      </c>
      <c r="D23" s="44">
        <f t="shared" ref="D23:D28" si="2">D13*$B$5</f>
        <v>0.44999999999999996</v>
      </c>
      <c r="E23" s="44">
        <f t="shared" ref="E23:E28" si="3">E13*$B$6</f>
        <v>0.30000000000000004</v>
      </c>
      <c r="F23" s="44">
        <f t="shared" ref="F23:F28" si="4">F13*$B$7</f>
        <v>0.6</v>
      </c>
      <c r="G23" s="44">
        <f t="shared" ref="G23:G28" si="5">G13*$B$8</f>
        <v>0.6</v>
      </c>
      <c r="H23" s="39">
        <f>SUM(B23:G23)</f>
        <v>3.3</v>
      </c>
    </row>
    <row r="24" spans="1:8" x14ac:dyDescent="0.3">
      <c r="A24" s="39" t="s">
        <v>116</v>
      </c>
      <c r="B24" s="44">
        <f t="shared" si="0"/>
        <v>0.6</v>
      </c>
      <c r="C24" s="44">
        <f t="shared" si="1"/>
        <v>0.44999999999999996</v>
      </c>
      <c r="D24" s="44">
        <f t="shared" si="2"/>
        <v>0.3</v>
      </c>
      <c r="E24" s="44">
        <f t="shared" si="3"/>
        <v>0.2</v>
      </c>
      <c r="F24" s="44">
        <f t="shared" si="4"/>
        <v>0.44999999999999996</v>
      </c>
      <c r="G24" s="44">
        <f t="shared" si="5"/>
        <v>0.44999999999999996</v>
      </c>
      <c r="H24" s="39">
        <f t="shared" ref="H23:H27" si="6">SUM(B24:G24)</f>
        <v>2.4499999999999997</v>
      </c>
    </row>
    <row r="25" spans="1:8" x14ac:dyDescent="0.3">
      <c r="A25" s="39" t="s">
        <v>117</v>
      </c>
      <c r="B25" s="44">
        <f t="shared" si="0"/>
        <v>0.89999999999999991</v>
      </c>
      <c r="C25" s="44">
        <f t="shared" si="1"/>
        <v>0.6</v>
      </c>
      <c r="D25" s="44">
        <f t="shared" si="2"/>
        <v>0.6</v>
      </c>
      <c r="E25" s="44">
        <f t="shared" si="3"/>
        <v>0.4</v>
      </c>
      <c r="F25" s="44">
        <f t="shared" si="4"/>
        <v>0.6</v>
      </c>
      <c r="G25" s="44">
        <f t="shared" si="5"/>
        <v>0.6</v>
      </c>
      <c r="H25" s="39">
        <f t="shared" si="6"/>
        <v>3.7</v>
      </c>
    </row>
    <row r="26" spans="1:8" x14ac:dyDescent="0.3">
      <c r="A26" s="39" t="s">
        <v>118</v>
      </c>
      <c r="B26" s="44">
        <f t="shared" si="0"/>
        <v>0.6</v>
      </c>
      <c r="C26" s="44">
        <f t="shared" si="1"/>
        <v>0.3</v>
      </c>
      <c r="D26" s="44">
        <f t="shared" si="2"/>
        <v>0.3</v>
      </c>
      <c r="E26" s="44">
        <f t="shared" si="3"/>
        <v>0.2</v>
      </c>
      <c r="F26" s="44">
        <f t="shared" si="4"/>
        <v>0.3</v>
      </c>
      <c r="G26" s="44">
        <f t="shared" si="5"/>
        <v>0.3</v>
      </c>
      <c r="H26" s="39">
        <f t="shared" si="6"/>
        <v>2</v>
      </c>
    </row>
    <row r="27" spans="1:8" x14ac:dyDescent="0.3">
      <c r="A27" s="39" t="s">
        <v>119</v>
      </c>
      <c r="B27" s="44">
        <f t="shared" si="0"/>
        <v>0.89999999999999991</v>
      </c>
      <c r="C27" s="44">
        <f t="shared" si="1"/>
        <v>0.6</v>
      </c>
      <c r="D27" s="44">
        <f t="shared" si="2"/>
        <v>0.6</v>
      </c>
      <c r="E27" s="44">
        <f t="shared" si="3"/>
        <v>0.30000000000000004</v>
      </c>
      <c r="F27" s="44">
        <f t="shared" si="4"/>
        <v>0.6</v>
      </c>
      <c r="G27" s="44">
        <f t="shared" si="5"/>
        <v>0.6</v>
      </c>
      <c r="H27" s="39">
        <f t="shared" si="6"/>
        <v>3.6000000000000005</v>
      </c>
    </row>
    <row r="28" spans="1:8" x14ac:dyDescent="0.3">
      <c r="A28" s="39" t="s">
        <v>120</v>
      </c>
      <c r="B28" s="44">
        <f>B18*$B$3</f>
        <v>0.89999999999999991</v>
      </c>
      <c r="C28" s="44">
        <f t="shared" si="1"/>
        <v>0.44999999999999996</v>
      </c>
      <c r="D28" s="44">
        <f t="shared" si="2"/>
        <v>0.3</v>
      </c>
      <c r="E28" s="44">
        <f t="shared" si="3"/>
        <v>0.2</v>
      </c>
      <c r="F28" s="44">
        <f t="shared" si="4"/>
        <v>0.44999999999999996</v>
      </c>
      <c r="G28" s="44">
        <f t="shared" si="5"/>
        <v>0.44999999999999996</v>
      </c>
      <c r="H28" s="39">
        <f t="shared" ref="H28" si="7">SUM(B28:G28)</f>
        <v>2.75</v>
      </c>
    </row>
    <row r="30" spans="1:8" ht="57.6" x14ac:dyDescent="0.3">
      <c r="A30" s="41" t="s">
        <v>112</v>
      </c>
      <c r="B30" s="42" t="s">
        <v>106</v>
      </c>
      <c r="C30" s="42" t="s">
        <v>107</v>
      </c>
      <c r="D30" s="42" t="s">
        <v>108</v>
      </c>
      <c r="E30" s="43" t="s">
        <v>109</v>
      </c>
      <c r="F30" s="42" t="s">
        <v>110</v>
      </c>
      <c r="G30" s="43" t="s">
        <v>111</v>
      </c>
      <c r="H30" s="43" t="s">
        <v>113</v>
      </c>
    </row>
    <row r="31" spans="1:8" x14ac:dyDescent="0.3">
      <c r="A31" s="39" t="s">
        <v>114</v>
      </c>
      <c r="B31" s="44" t="s">
        <v>122</v>
      </c>
      <c r="C31" s="44" t="s">
        <v>123</v>
      </c>
      <c r="D31" s="44" t="s">
        <v>124</v>
      </c>
      <c r="E31" s="44" t="s">
        <v>125</v>
      </c>
      <c r="F31" s="44" t="s">
        <v>124</v>
      </c>
      <c r="G31" s="44" t="s">
        <v>124</v>
      </c>
      <c r="H31" s="46">
        <v>4.55</v>
      </c>
    </row>
    <row r="32" spans="1:8" x14ac:dyDescent="0.3">
      <c r="A32" s="39" t="s">
        <v>115</v>
      </c>
      <c r="B32" s="44" t="s">
        <v>126</v>
      </c>
      <c r="C32" s="44" t="s">
        <v>127</v>
      </c>
      <c r="D32" s="44" t="s">
        <v>127</v>
      </c>
      <c r="E32" s="44" t="s">
        <v>128</v>
      </c>
      <c r="F32" s="44" t="s">
        <v>123</v>
      </c>
      <c r="G32" s="44" t="s">
        <v>123</v>
      </c>
      <c r="H32" s="39">
        <v>3.3</v>
      </c>
    </row>
    <row r="33" spans="1:8" x14ac:dyDescent="0.3">
      <c r="A33" s="39" t="s">
        <v>116</v>
      </c>
      <c r="B33" s="44" t="s">
        <v>129</v>
      </c>
      <c r="C33" s="44" t="s">
        <v>127</v>
      </c>
      <c r="D33" s="44" t="s">
        <v>130</v>
      </c>
      <c r="E33" s="44" t="s">
        <v>131</v>
      </c>
      <c r="F33" s="44" t="s">
        <v>127</v>
      </c>
      <c r="G33" s="44" t="s">
        <v>127</v>
      </c>
      <c r="H33" s="39">
        <v>2.4499999999999997</v>
      </c>
    </row>
    <row r="34" spans="1:8" x14ac:dyDescent="0.3">
      <c r="A34" s="39" t="s">
        <v>117</v>
      </c>
      <c r="B34" s="44" t="s">
        <v>126</v>
      </c>
      <c r="C34" s="44" t="s">
        <v>123</v>
      </c>
      <c r="D34" s="44" t="s">
        <v>123</v>
      </c>
      <c r="E34" s="44" t="s">
        <v>132</v>
      </c>
      <c r="F34" s="44" t="s">
        <v>123</v>
      </c>
      <c r="G34" s="44" t="s">
        <v>123</v>
      </c>
      <c r="H34" s="39">
        <v>3.7</v>
      </c>
    </row>
    <row r="35" spans="1:8" x14ac:dyDescent="0.3">
      <c r="A35" s="39" t="s">
        <v>118</v>
      </c>
      <c r="B35" s="44" t="s">
        <v>129</v>
      </c>
      <c r="C35" s="44" t="s">
        <v>130</v>
      </c>
      <c r="D35" s="44" t="s">
        <v>130</v>
      </c>
      <c r="E35" s="44" t="s">
        <v>133</v>
      </c>
      <c r="F35" s="44" t="s">
        <v>130</v>
      </c>
      <c r="G35" s="44" t="s">
        <v>130</v>
      </c>
      <c r="H35" s="39">
        <v>2</v>
      </c>
    </row>
    <row r="36" spans="1:8" x14ac:dyDescent="0.3">
      <c r="A36" s="39" t="s">
        <v>119</v>
      </c>
      <c r="B36" s="44" t="s">
        <v>126</v>
      </c>
      <c r="C36" s="44" t="s">
        <v>123</v>
      </c>
      <c r="D36" s="44" t="s">
        <v>123</v>
      </c>
      <c r="E36" s="44" t="s">
        <v>128</v>
      </c>
      <c r="F36" s="44" t="s">
        <v>123</v>
      </c>
      <c r="G36" s="44" t="s">
        <v>123</v>
      </c>
      <c r="H36" s="39">
        <v>3.6000000000000005</v>
      </c>
    </row>
    <row r="37" spans="1:8" x14ac:dyDescent="0.3">
      <c r="A37" s="39" t="s">
        <v>120</v>
      </c>
      <c r="B37" s="44" t="s">
        <v>126</v>
      </c>
      <c r="C37" s="44" t="s">
        <v>127</v>
      </c>
      <c r="D37" s="44" t="s">
        <v>130</v>
      </c>
      <c r="E37" s="44" t="s">
        <v>133</v>
      </c>
      <c r="F37" s="44" t="s">
        <v>127</v>
      </c>
      <c r="G37" s="44" t="s">
        <v>127</v>
      </c>
      <c r="H37" s="39">
        <v>2.75</v>
      </c>
    </row>
  </sheetData>
  <mergeCells count="2">
    <mergeCell ref="A1:M1"/>
    <mergeCell ref="A20:H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TABLA DE PROCESOS</vt:lpstr>
      <vt:lpstr>ALCANCE SERVICIOS</vt:lpstr>
      <vt:lpstr>RECURSOS NECESARIOS</vt:lpstr>
      <vt:lpstr>LOCALIZACIÓN</vt:lpstr>
      <vt:lpstr>SERVICIOS</vt:lpstr>
      <vt:lpstr>tiempo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 Enrique Ramirez Bello</dc:creator>
  <cp:keywords/>
  <dc:description/>
  <cp:lastModifiedBy>CRISTIAN RAMIREZ</cp:lastModifiedBy>
  <cp:revision/>
  <dcterms:created xsi:type="dcterms:W3CDTF">2024-11-19T00:55:12Z</dcterms:created>
  <dcterms:modified xsi:type="dcterms:W3CDTF">2025-10-11T03:40:50Z</dcterms:modified>
  <cp:category/>
  <cp:contentStatus/>
</cp:coreProperties>
</file>